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 " sheetId="12" r:id="rId1"/>
    <sheet name="Sheet2" sheetId="9" r:id="rId2"/>
  </sheets>
  <calcPr calcId="124519"/>
</workbook>
</file>

<file path=xl/calcChain.xml><?xml version="1.0" encoding="utf-8"?>
<calcChain xmlns="http://schemas.openxmlformats.org/spreadsheetml/2006/main">
  <c r="F180" i="12"/>
  <c r="F176"/>
  <c r="F174"/>
  <c r="F170"/>
  <c r="F168"/>
  <c r="F167"/>
  <c r="F166"/>
  <c r="E164"/>
  <c r="E162"/>
  <c r="F161"/>
  <c r="E158"/>
  <c r="F157"/>
  <c r="E156"/>
  <c r="E155"/>
  <c r="F153"/>
  <c r="E153"/>
  <c r="E152"/>
  <c r="F151"/>
  <c r="E151"/>
  <c r="F150"/>
  <c r="F148"/>
  <c r="F147"/>
  <c r="F146" s="1"/>
  <c r="F145"/>
  <c r="F144"/>
  <c r="F143"/>
  <c r="F141" s="1"/>
  <c r="F140"/>
  <c r="F139"/>
  <c r="F138"/>
  <c r="F137"/>
  <c r="F136"/>
  <c r="F135"/>
  <c r="F134"/>
  <c r="F133"/>
  <c r="F132"/>
  <c r="F131"/>
  <c r="F130"/>
  <c r="F129"/>
  <c r="F128"/>
  <c r="F127" s="1"/>
  <c r="E126"/>
  <c r="F125"/>
  <c r="E124"/>
  <c r="E123"/>
  <c r="E122"/>
  <c r="E121"/>
  <c r="E120"/>
  <c r="E119"/>
  <c r="E117"/>
  <c r="E116"/>
  <c r="E115"/>
  <c r="E114"/>
  <c r="F113"/>
  <c r="E112"/>
  <c r="E111"/>
  <c r="E110"/>
  <c r="E109"/>
  <c r="E108"/>
  <c r="E107"/>
  <c r="E106"/>
  <c r="E105"/>
  <c r="F104"/>
  <c r="E103"/>
  <c r="E102"/>
  <c r="E101"/>
  <c r="F100"/>
  <c r="F99"/>
  <c r="F98"/>
  <c r="F97"/>
  <c r="F96"/>
  <c r="F95"/>
  <c r="F94"/>
  <c r="F93"/>
  <c r="F92"/>
  <c r="F91"/>
  <c r="F90"/>
  <c r="F82"/>
  <c r="F81"/>
  <c r="F80"/>
  <c r="F79"/>
  <c r="F78"/>
  <c r="F77"/>
  <c r="F76"/>
  <c r="F75"/>
  <c r="F73"/>
  <c r="F72"/>
  <c r="F71"/>
  <c r="F70"/>
  <c r="F69"/>
  <c r="F68"/>
  <c r="F67"/>
  <c r="F66"/>
  <c r="F65"/>
  <c r="F63"/>
  <c r="F62"/>
  <c r="F61"/>
  <c r="F60"/>
  <c r="F59"/>
  <c r="F58"/>
  <c r="F57"/>
  <c r="F56"/>
  <c r="F55"/>
  <c r="F54"/>
  <c r="F53"/>
  <c r="F52"/>
  <c r="F51"/>
  <c r="F50"/>
  <c r="F49"/>
  <c r="F48"/>
  <c r="F46"/>
  <c r="F45"/>
  <c r="F44"/>
  <c r="F43"/>
  <c r="F42"/>
  <c r="F41"/>
  <c r="F40"/>
  <c r="F38"/>
  <c r="F37"/>
  <c r="F36"/>
  <c r="F35"/>
  <c r="F34"/>
  <c r="F33"/>
  <c r="F32"/>
  <c r="F31"/>
  <c r="F30"/>
  <c r="F29"/>
  <c r="F28"/>
  <c r="F27"/>
  <c r="F25"/>
  <c r="F24"/>
  <c r="F23" s="1"/>
  <c r="F22" s="1"/>
  <c r="F184" s="1"/>
</calcChain>
</file>

<file path=xl/sharedStrings.xml><?xml version="1.0" encoding="utf-8"?>
<sst xmlns="http://schemas.openxmlformats.org/spreadsheetml/2006/main" count="447" uniqueCount="207">
  <si>
    <t>ÙÇ³íáñÁ</t>
  </si>
  <si>
    <t>ø³Ý³ÏÁ</t>
  </si>
  <si>
    <t xml:space="preserve">ÐÐ ¿Ý»ñ·»ïÇÏ³ÛÇ ¨ µÝ³Ï³Ý å³ß³ñÝ»ñÇ Ý³Ë³ñ³ñáõÃÛ³Ý </t>
  </si>
  <si>
    <t>â³÷Ù³Ý</t>
  </si>
  <si>
    <t>ÏáñáõëïÝ»ñÇ Ñ³ßí³ñÏÙ³Ý Í³Ëë»ñ</t>
  </si>
  <si>
    <t>Ñ³ï</t>
  </si>
  <si>
    <t>ÞÐ</t>
  </si>
  <si>
    <t>´À²Ð</t>
  </si>
  <si>
    <t>¶ÉË. ïÝûñ»ÝÇ ï»Õ³Ï³É                                                                ê. Î³ñ³å»ïÛ³Ý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</si>
  <si>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</si>
  <si>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</si>
  <si>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</si>
  <si>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</si>
  <si>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</si>
  <si>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</si>
  <si>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</si>
  <si>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</si>
  <si>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</si>
  <si>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</si>
  <si>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</si>
  <si>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´»Ý½ÇÝ é»·áõÉÛ³ñ</t>
  </si>
  <si>
    <t>´»Ý½ÇÝ åñ»ÙÇáõÙ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</si>
  <si>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</si>
  <si>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</si>
  <si>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</si>
  <si>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ÉÇïñ</t>
  </si>
  <si>
    <t>ïáõ÷</t>
  </si>
  <si>
    <t>ÞïñÇËÝ»ñ</t>
  </si>
  <si>
    <t>ÂÕÃ³å³Ý³Ï, ³ñ³·³Ï³ñ, ÃÕÃÛ³</t>
  </si>
  <si>
    <t>Ü³Ù³ÏÇ  Íñ³ñ</t>
  </si>
  <si>
    <t>¶»É³ÛÇÝ ·ñÇã</t>
  </si>
  <si>
    <t>ëåÇï³Ï ¿ç»ñáí</t>
  </si>
  <si>
    <t>Î³ñÇãÝ»ñ, 20-30 Ã»ñÃÇ Ñ³Ù³ñ</t>
  </si>
  <si>
    <t xml:space="preserve">êáëÇÝÓ, ÃÕÃÇ, ëïí³ñ³ÃÕÃÇ ¨ ï»ùëïÇÉÇ </t>
  </si>
  <si>
    <t>úñ³óáõÛó ë»Õ³ÝÇ</t>
  </si>
  <si>
    <t>úñ³óáõÛó å³ïÇ</t>
  </si>
  <si>
    <t xml:space="preserve">²Ùñ³Ï, Ù»ï³ÕÛ³, ÷áùñ </t>
  </si>
  <si>
    <t>¶Í³ÝßÇã (Ù³ñÏ»ñ)</t>
  </si>
  <si>
    <t>Î³ñÇãÇ Ù»ï³Õ³É³ñ» Ï³å»ñ, ÷áùñ</t>
  </si>
  <si>
    <t>ø³ÝáÝ åÉ³ëïÇÏ</t>
  </si>
  <si>
    <t>êñÇã ëáíáñ³Ï³Ý</t>
  </si>
  <si>
    <t>Â³Ý³ùÇ µ³ñÓÇÏ</t>
  </si>
  <si>
    <t>è»ïÇÝ Ñ³ë³ñ³Ï</t>
  </si>
  <si>
    <t>Â³Ý³ù, ßï³ÙåÇ,  µ³ñÓÇÏÇ</t>
  </si>
  <si>
    <t>ÂÕÃ³å³Ý³Ï, ÃÕÃ», Ã»Éáí</t>
  </si>
  <si>
    <t>Î³ñÇãÇ Ù»ï³Õ³É³ñ» Ï³å»ñ, ÙÇçÇÝ</t>
  </si>
  <si>
    <t>ê»Õ³ÝÇ Ñ³ßíÇã</t>
  </si>
  <si>
    <t xml:space="preserve">¶Ý¹ÇÏ³íáñ ·ñÇã </t>
  </si>
  <si>
    <t>Ø³ïÇï, ·ñ³ýÇï» ï»Õ³¹ñíáÕ ÙÇçáõÏáí, Ù»Ë³ÝÇÏ³Ï³Ý</t>
  </si>
  <si>
    <t>¶ñ³ë»ÝÛ³Ï³ÛÇÝ ·Çñù, Ù³ïÛ³Ý, 70-200¿ç, ïáÕ³ÝÇ,</t>
  </si>
  <si>
    <t xml:space="preserve">ÂÕÃ³å³Ý³Ï, åáÉÇÙ»ñ³ÛÇÝ Ã³Õ³ÝÃ, ý³ÛÉ </t>
  </si>
  <si>
    <t>ÂÕÃ³å³Ý³Ï, Ïáßï Ï³½Ùáí</t>
  </si>
  <si>
    <t>¸³ÏÇãÝ»ñ</t>
  </si>
  <si>
    <t>Î³ñÇãÝ»ñ, ÙÇÝã¨ 20 Ã»ñÃÇ Ñ³Ù³ñ</t>
  </si>
  <si>
    <t>Ìñ³ñ, Ù»Í, A4 ýáñÙ³ïÇ Ñ³Ù³ñ</t>
  </si>
  <si>
    <t>ÂÕÃÇ ï³Ï¹Çñ` ë»ÕÙ³Ïáí</t>
  </si>
  <si>
    <t>úñ³·ñ»ñ ¨ ³Ù»ÝûñÛ³ ÝßáõÙÝ»ñÇ ï»ïñ»ñ</t>
  </si>
  <si>
    <t>ÞÝáñÑ³íáñ³Ï³Ý µ³óÇÏÝ»ñ</t>
  </si>
  <si>
    <t xml:space="preserve">ÜáÃ³ï»ïñ </t>
  </si>
  <si>
    <t>6 ÉÇóù.</t>
  </si>
  <si>
    <t>16 ÉÇóù.</t>
  </si>
  <si>
    <t>8 ÉÇóù.</t>
  </si>
  <si>
    <t>4 ÉÇóù.</t>
  </si>
  <si>
    <t>äáÉÇÙ»ñ³ÛÇÝ ÇÝùÝ³ÏåãáõÝ Å³å³í»Ý ·ñ³ë»ÝÛ³Ï³ÛÇÝ ÷áùñ</t>
  </si>
  <si>
    <t>Ø³ïÇï, ·ñ³ýÇï» ÙÇçáõÏáí 2</t>
  </si>
  <si>
    <t>Ó¨</t>
  </si>
  <si>
    <t>¶ÝÙ³Ý</t>
  </si>
  <si>
    <t>ÂáõÕÃ A4 ýáñÙ³ïÇ1</t>
  </si>
  <si>
    <t>Èñ³óáõóÇã ·ñ³ýÇï`Ù»Ë³ÝÇÏ³Ï³Ý Ù³ïÇïÝ»ñÇ Ñ³Ù³ñ</t>
  </si>
  <si>
    <t>ÎÝÇùÝ»ñÇ ï»Õ³Ï³ÛÙ³Ý Ñ³Ù³ñ Ý³Ë³ï»ëí³Í ·ñ³ë»ÝÛ³Ï</t>
  </si>
  <si>
    <t>³ÛÇÝ Ñ³ñÙ³ñ³Ýù</t>
  </si>
  <si>
    <t>ö³ëï³ÃÕÃ»ñÇ Ñ³Ù³ñ Ý³Ë³ï»ëí³Í,ë»Õ³ÝÇ íñ³ ¹ñíáÕ</t>
  </si>
  <si>
    <t>¹³ñ³Ï³ß³ñ»ñ</t>
  </si>
  <si>
    <t>ê»ÕÙ³Ï Ù»Í</t>
  </si>
  <si>
    <t>ØÏñ³ï ·ñ³ë»ÝÛ³Ï³ÛÇÝ</t>
  </si>
  <si>
    <t>³Ï³ñ·Á)</t>
  </si>
  <si>
    <t>(ÁÝÃ³ó</t>
  </si>
  <si>
    <t>¶ñ³ï³Ëï³ÏÇ Ù³ùñÙ³Ý Ñ³í³ù³ÍáõÝ»ñ Ï³Ù å³ñ³·³Ý»ñ</t>
  </si>
  <si>
    <t>1.²åñ³ÝùÝ»ñ</t>
  </si>
  <si>
    <t>1.1. ì³é»ÉÇù</t>
  </si>
  <si>
    <t>1.2.¶ñ³ë»ÝÛ³Ï³ÛÇÝ ÝÛáõÃ»ñ ¨ ·ñ»Ý³Ï³Ý åÇïáõÛùÝ»ñ</t>
  </si>
  <si>
    <t>3. Ì³é³ÛáõÃÛáõÝÝ»ñ</t>
  </si>
  <si>
    <t>ø³ñÃñÇç - HP LJ 1100 (GT-C4052) Ñ³Ù³ñ</t>
  </si>
  <si>
    <t>ø³ñÃñÇç HP LJ 1200/1220 (GC-C7115A) Ñ³Ù³ñ</t>
  </si>
  <si>
    <t>Ø³ñïÏáóÝ»ñ CSB HR 1234WF2 12 V9Ah (UPS Ñ³Ù³ñ)</t>
  </si>
  <si>
    <t>ø³ñÃñÇç HP LJ 1320/1160 (GT- HPQ 5949A) Ñ³Ù³ñ</t>
  </si>
  <si>
    <t>îáÝ»ñ Canon  6317 å³ï×»Ý³Ñ³ÝÙ³Ý ë³ñùÇ Ñ³Ù³ñ</t>
  </si>
  <si>
    <t>ø³ñÃñÇç - Canon LBP 2900 (703/303) Ñ³Ù³ñ</t>
  </si>
  <si>
    <t>îáÝ»ñ HP LJ 1100 (GT-C4052) Ñ³Ù³ñ</t>
  </si>
  <si>
    <t>îáÝ»ñ HP LJ 1200/1220 (GC-C7115A) Ñ³Ù³ñ</t>
  </si>
  <si>
    <t>îáÝ»ñ HP LJ 1320/1160 (GT- HPQ 5949A) Ñ³Ù³ñ</t>
  </si>
  <si>
    <t>îáÝ»ñ Canon LBP 2900 -ù³ñÃñÇç 703/303 Ñ³Ù³ñ</t>
  </si>
  <si>
    <t>ÆÝï»ñÝ»ï³ÛÇÝ Í³é³ÛáõÃÛáõÝÝ»ñ</t>
  </si>
  <si>
    <t>³ÙÇë</t>
  </si>
  <si>
    <t>3.1. ÆÝï»ñÝ»ï³ÛÇÝ  Ï³åÇ Í³é³ÛáõÃÛáõÝÝ»ñ</t>
  </si>
  <si>
    <t xml:space="preserve">²íïáÙ»ù»ÝùÝ»ñÇ ¨ Ñ³ñ³ÏÇó ë³ñù»ñÇ í»ñ³Ýáñá·Ù³Ý ¨ </t>
  </si>
  <si>
    <t>Ð³Ýñ³ÛÇÝ Ñ»é³Ëáë³ÛÇÝ Í³é³ÛáõÃÛáõÝÝ»ñ</t>
  </si>
  <si>
    <t>å³Ñå³ÝÙ³Ý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</si>
  <si>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</si>
  <si>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</si>
  <si>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</si>
  <si>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3.6. ÎáÙáõÝ³É Í³é³ÛáõÃÛáõÝÝ»ñ</t>
  </si>
  <si>
    <t xml:space="preserve"> Í³é³ÛáõÃÛáõÝÝ»ñ</t>
  </si>
  <si>
    <t xml:space="preserve">3.2.Ð»é³Ëáë³ÛÇÝ ¨ ïíÛ³ÉÝ»ñÇ ÷áË³ÝóÙ³Ý </t>
  </si>
  <si>
    <t>´³ÝÏ³ÛÇÝ  Í³é³ÛáõÃÛáõÝÝ»ñ</t>
  </si>
  <si>
    <t>²íïáÙ»ù»Ý³Ý»ñÇ  ³å³Ñáí³·ñ³Ï³Ý Í³é³ÛáõÃÛáõÝÝ»ñÇ</t>
  </si>
  <si>
    <t>Ó»éù µ»ñáõÙ</t>
  </si>
  <si>
    <t>Ý»ñÇ Ó»éù µ»ñáõÙ</t>
  </si>
  <si>
    <t>Èí³óùÇ ÷áßÇ Ó»éùáí Éí³Ý³Éáõ Ñ³Ù³ñ</t>
  </si>
  <si>
    <t>ú×³é ïÝï»ë³Ï³Ý</t>
  </si>
  <si>
    <t xml:space="preserve">èáõÉáÝáí  ½áõ·³ñ³ÝÇ ÃáõÕÃ </t>
  </si>
  <si>
    <t>ÂÕÃ» ³ÝÓ»éáóÇÏÝ»ñ, »ñÏß»ñï</t>
  </si>
  <si>
    <t>ê³Ý¹áõÕù Ù»ï³ÕÛ³</t>
  </si>
  <si>
    <t>äáÉÇ¿ÃÇÉ»Ý³ÛÇÝ å³ñÏ,³ÕµÇ Ñ³Ù³ñ</t>
  </si>
  <si>
    <t>Ð³ï³ÏÇ Ù³ÍÇÏ /Ù³ëïÇÏ³/ ¨ ÷³ÛÉ»óÙ³Ý ÙÇçáóÝ»ñ</t>
  </si>
  <si>
    <t>Ø³ùñáÕ ÏïáñÝ»ñ</t>
  </si>
  <si>
    <t>Èí³óáÕ Ù³ùñáÕ Ñ»ÕáõÏÝ»ñ-ÝÛáõÃ»ñ</t>
  </si>
  <si>
    <t>²í»É ·á·³ÃÇ³ÏÇ Ñ»ï, åÉ³ëÙ³ë³ÛÇó</t>
  </si>
  <si>
    <t>²Ùë³·ñ»ñ</t>
  </si>
  <si>
    <t>1.3.Ð³Ù³Ï³ñ·ã³ÛÇÝ ¨ å³ï×»Ý³Ñ³ÝÙ³Ý ë³ñù³íáñáõ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</si>
  <si>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</si>
  <si>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</si>
  <si>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</si>
  <si>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</si>
  <si>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</si>
  <si>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</si>
  <si>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ø³ñÃñÇç (Canon LBP 5000) HP LJ 2600N BK (GT - H6000BK)</t>
  </si>
  <si>
    <t>ø³ñÃñÇç (Canon LBP 5000)HP LJ 2600N C  (GT - H6001C)</t>
  </si>
  <si>
    <t>ø³ñÃñÇç (Canon LBP 5000)HP LJ 2600N Y  (GT - H6002Y)</t>
  </si>
  <si>
    <t>ø³ñÃñÇç (Canon LBP 5000)HP LJ 2600N M  (GT - H6003M)</t>
  </si>
  <si>
    <t>Ø³ñïÏáóÝ»ñ Yuasa NPW 36-12 (NP7-12) 7Ar, 12B (UPS)</t>
  </si>
  <si>
    <t>ÀÜ¸²ØºÜÀ</t>
  </si>
  <si>
    <t xml:space="preserve"> ë³ñù³íáñáõÙÝ»ñ </t>
  </si>
  <si>
    <t xml:space="preserve"> ÙÝ»ñ ¨ ûÅ³Ý¹³Ï ÝÛáõÃ»ñ</t>
  </si>
  <si>
    <t>²íïáÙ»ù»Ý³Ý»ñÇ ³Ýí³¹áÕ»ñ</t>
  </si>
  <si>
    <t>1.5. îÝï»ë³Ï³Ý, ë³ÝÑÇ·Ç»ÝÇÏ ¨ Éí³óùÇ ÙÇçáóÝ»ñ</t>
  </si>
  <si>
    <t>1.6. Èñ³·ñ»ñ</t>
  </si>
  <si>
    <t>1.7. êÝÝ¹³ÙÃ»ñù</t>
  </si>
  <si>
    <t>1.8.¾É»Ïïñ³ï»ËÝÇÏ³, é³¹Çáï»ËÝÇÏ³ ¨ Ï»Ýó³Õ³ÛÇÝ</t>
  </si>
  <si>
    <t>¾É»Ïïñ³¿Ý»ñ·Ç³ÛÇ µ³ßËáõÙ</t>
  </si>
  <si>
    <t>÷³Ã»Ã</t>
  </si>
  <si>
    <t>Ïíï/Å³Ù</t>
  </si>
  <si>
    <t>3.7.Î³ÝáÝ³íáñ û¹³ÛÇÝ ÷áË³¹ñÙ³Ý Í³é³ÛáõÃÛáõÝÝ»ñ</t>
  </si>
  <si>
    <t>(³íÇ³ïáÙë»ñ)</t>
  </si>
  <si>
    <t>3.3. îñ³Ýëåáñï³ÛÇÝ ÙÇçáóÝ»ñÇ ï»Ë.ëå³ë³ñÏáõÙ</t>
  </si>
  <si>
    <t xml:space="preserve">                                                                                      Ð³ëï³ïáõÙ »Ùª</t>
  </si>
  <si>
    <t xml:space="preserve">                                                                              §Ð³ßí³ñÏ³ÛÇÝ Ï»ÝïñáÝ¦ ö´À -Ç ·ÉË³íáñ ïÝûñ»Ý</t>
  </si>
  <si>
    <t xml:space="preserve">                                                                                                           _________________  Â. Ø³¹áÛ³Ý</t>
  </si>
  <si>
    <t>լիտր</t>
  </si>
  <si>
    <t>զույգ</t>
  </si>
  <si>
    <t xml:space="preserve"> </t>
  </si>
  <si>
    <t>բազկաթոռ</t>
  </si>
  <si>
    <t>աթոռ</t>
  </si>
  <si>
    <t>արխիվային փաստաթղտերի պահարան</t>
  </si>
  <si>
    <t>հատ</t>
  </si>
  <si>
    <t>Ռոուտեր</t>
  </si>
  <si>
    <t>Lap-top ë»Õ³ÝÇ Ñ³Ù³Ï³ñ·Çã</t>
  </si>
  <si>
    <t>ØáÝÇïáñ</t>
  </si>
  <si>
    <t>Ð³Ù³Ï³ñ·Çã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</si>
  <si>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</si>
  <si>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</si>
  <si>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</si>
  <si>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</si>
  <si>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</si>
  <si>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</si>
  <si>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</si>
  <si>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</si>
  <si>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</si>
  <si>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</si>
  <si>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²í»É ëáíáñ³Ï³Ý</t>
  </si>
  <si>
    <t xml:space="preserve"> Êá½³Ý³ÏÝ»ñ</t>
  </si>
  <si>
    <t xml:space="preserve">îåÇã </t>
  </si>
  <si>
    <t>1.4. ²íïáÙեù»Ý³Ý»ñÇ å³Ñ»ëï³Ù³ë»ñ</t>
  </si>
  <si>
    <t>Օպերացիոն համակարգ MS Windows 7</t>
  </si>
  <si>
    <t>Համակարչային մկնիկ լարով</t>
  </si>
  <si>
    <t>Համակարչային մկնիկ անլար</t>
  </si>
  <si>
    <t>1.9.¶ñ³ë»ÝÛ³Ï³ÛÇÝ Ï³ÑáõÛù</t>
  </si>
  <si>
    <t>3.8.Î³ÝáÝ³íáñ û¹³ÛÇÝ ÷áË³¹ñÙ³Ý Í³é³ÛáõÃÛáõÝÝ»ñ (³íÇ³ïáÙë»ñ)</t>
  </si>
  <si>
    <t>3.9. ´³ÝÏ³ÛÇÝ Í³é³ÛáõÃÛáõÝÝ»ñ</t>
  </si>
  <si>
    <t>3.10. ²å³Ñáí³·ñ³Ï³Ý Í³é³ÛáõÃÛáõÝÝ»ñ</t>
  </si>
  <si>
    <t>3.11. ²íïáÙ»ù»Ý³Ý»ñÇ ï»ËÝÇÏ³Ï³Ý ½ÝÝÙ³Ý ÏïñáÝ-</t>
  </si>
  <si>
    <t>3.12. ²áõ¹Çïáñ³Ï³Ý Í³é³ÛáõÃÛáõÝÝ»ñÇ Ó»éù µ»ñáõÙ</t>
  </si>
  <si>
    <t>3.13. è»ëïáñ³Ý³ÛÇÝ ëå³ë³ñÏÙ³Ý Í³é³ÛáõÃÛáõÝÝ»ñ</t>
  </si>
  <si>
    <t>3.14. Ìñ³·ñÇ ëå³ë³ñÏáõÙ</t>
  </si>
  <si>
    <t xml:space="preserve">3.15. ÜáñÙ³ïÇí ÷³ëï³ÃÕÃ»ñÇ Ùß³ÏÙ³Ý ¨  </t>
  </si>
  <si>
    <t>3.16. ì³ñÓ³Ï³ÉáõÃÛ³Ý í×³ñ</t>
  </si>
  <si>
    <t>§Ð³ßí³ñÏ³ÛÇÝ Ï»ÝïñáÝ¦ ö´À-Ç  2014Ã. ·ÝáõÙÝ»ñÇ åÉ³Ý (÷á÷áËí³Í)</t>
  </si>
  <si>
    <t>²ÛÉ ïÝï»ë³Ï³Ý ³åñ³ÝùÝ»ñ (Å³í»É)</t>
  </si>
  <si>
    <t>êåáõÝ· ë³ÝÇï³ñ³ÑÇ·Ç»ÝÇÏ (³Ù³Ý Éí³Ý³Éáõ Ñ³Ù³ñ)</t>
  </si>
  <si>
    <t>è»ïÇÝ» Ó»éÝáóÝ»ñ</t>
  </si>
  <si>
    <t>¸ռան փականի միջուկ</t>
  </si>
  <si>
    <t>Ò»éùÇ û×³é</t>
  </si>
  <si>
    <t>ú×³éÇ ³Ù³Ý</t>
  </si>
  <si>
    <t>¼áõ·³ñ³Ý³ÏáÝùÇ Ëá½³Ý³Ï</t>
  </si>
  <si>
    <t>æñÇ Íáñ³Ï</t>
  </si>
  <si>
    <t>3.17.îå³·ñáõÃÛ³Ý Í³é³ÛáõÃÛáõÝÝ»ñ</t>
  </si>
  <si>
    <t>¼³Ý³½³Ý ïå³·ñ³Ï³Ý ÝÛáõÃ»ñ</t>
  </si>
  <si>
    <t>ê»Õ³ÝÇ É³Ùå</t>
  </si>
  <si>
    <t>Ð»é³Ëáë</t>
  </si>
  <si>
    <t>æ³Ñ</t>
  </si>
  <si>
    <t>Ð³ï³ÏÁ Ù³ùñ»Éáõ Ù»ï³Õ» ÓáÕ (ßí³µñ³ 1,5 Ù»ïñ)</t>
  </si>
  <si>
    <t>äÉ³ëïÙ³ë» ¹áõÛÉ</t>
  </si>
  <si>
    <t>¿É»Ïïñ³Ï³Ý »ñÏ³ñ³óÙ³Ý É³ñ 3-5Ù</t>
  </si>
  <si>
    <t>¿É»Ïïñ³Ï³Ý »ñÏ³ñ³óÙ³Ý É³ñ 3-10Ù</t>
  </si>
  <si>
    <t>2 ß³µ³Ã</t>
  </si>
  <si>
    <t>3.13. Ð³ñÏ³ÛÇÝ ËáñÑñ¹³ïí³Ï³Ý Í³é³ÛáõÃÛáõÝÝ»ñ</t>
  </si>
  <si>
    <t xml:space="preserve">                                                                                                          §__11_¦____04___   2014Ã.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</si>
</sst>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Arial Armenian"/>
      <family val="2"/>
    </font>
    <font>
      <sz val="11"/>
      <color rgb="FFFF0000"/>
      <name val="Calibri"/>
      <family val="2"/>
      <scheme val="minor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/>
    <xf numFmtId="0" fontId="7" fillId="0" borderId="10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5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7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7" fillId="0" borderId="5" xfId="0" applyFont="1" applyBorder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3" fillId="2" borderId="6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98"/>
  <sheetViews>
    <sheetView tabSelected="1" topLeftCell="A166" workbookViewId="0">
      <selection activeCell="B9" sqref="B9:F9"/>
    </sheetView>
  </sheetViews>
  <sheetFormatPr defaultRowHeight="15"/>
  <cols>
    <col min="1" max="1" width="16.85546875" customWidth="1"/>
    <col min="2" max="2" width="60.7109375" customWidth="1"/>
    <col min="3" max="3" width="8.140625" customWidth="1"/>
    <col min="4" max="4" width="9.28515625" customWidth="1"/>
    <col min="5" max="5" width="8.28515625" customWidth="1"/>
    <col min="6" max="6" width="12.5703125" customWidth="1"/>
    <col min="7" max="7" width="8.7109375" customWidth="1"/>
    <col min="8" max="8" width="12" customWidth="1"/>
    <col min="9" max="9" width="23.7109375" customWidth="1"/>
    <col min="10" max="10" width="14.140625" customWidth="1"/>
    <col min="11" max="12" width="12" customWidth="1"/>
  </cols>
  <sheetData>
    <row r="1" spans="1:7" ht="33" customHeight="1"/>
    <row r="2" spans="1:7" ht="30" customHeight="1">
      <c r="A2" s="1"/>
      <c r="B2" s="95" t="s">
        <v>145</v>
      </c>
      <c r="C2" s="95"/>
      <c r="D2" s="95"/>
      <c r="E2" s="95"/>
      <c r="F2" s="95"/>
      <c r="G2" s="95"/>
    </row>
    <row r="3" spans="1:7" ht="23.25" customHeight="1">
      <c r="A3" s="1"/>
      <c r="B3" s="95" t="s">
        <v>146</v>
      </c>
      <c r="C3" s="95"/>
      <c r="D3" s="95"/>
      <c r="E3" s="95"/>
      <c r="F3" s="95"/>
      <c r="G3" s="95"/>
    </row>
    <row r="4" spans="1:7" ht="15.75" customHeight="1">
      <c r="A4" s="1"/>
      <c r="B4" s="84"/>
      <c r="C4" s="9"/>
      <c r="D4" s="9"/>
      <c r="E4" s="9"/>
      <c r="F4" s="9"/>
      <c r="G4" s="9"/>
    </row>
    <row r="5" spans="1:7" ht="32.25" customHeight="1">
      <c r="A5" s="1"/>
      <c r="B5" s="133" t="s">
        <v>147</v>
      </c>
      <c r="C5" s="133"/>
      <c r="D5" s="133"/>
      <c r="E5" s="133"/>
      <c r="F5" s="133"/>
      <c r="G5" s="133"/>
    </row>
    <row r="6" spans="1:7" ht="39" customHeight="1">
      <c r="A6" s="1"/>
      <c r="B6" s="133" t="s">
        <v>206</v>
      </c>
      <c r="C6" s="133"/>
      <c r="D6" s="133"/>
      <c r="E6" s="133"/>
      <c r="F6" s="133"/>
      <c r="G6" s="133"/>
    </row>
    <row r="7" spans="1:7" ht="23.25" customHeight="1">
      <c r="A7" s="1"/>
      <c r="B7" s="7"/>
      <c r="C7" s="7"/>
      <c r="D7" s="7"/>
      <c r="E7" s="7"/>
      <c r="F7" s="7"/>
      <c r="G7" s="7"/>
    </row>
    <row r="8" spans="1:7" ht="30.75" customHeight="1">
      <c r="A8" s="1"/>
      <c r="B8" s="134"/>
      <c r="C8" s="134"/>
      <c r="D8" s="134"/>
      <c r="E8" s="134"/>
      <c r="F8" s="134"/>
      <c r="G8" s="87"/>
    </row>
    <row r="9" spans="1:7" ht="25.5" customHeight="1">
      <c r="A9" s="1"/>
      <c r="B9" s="128" t="s">
        <v>2</v>
      </c>
      <c r="C9" s="128"/>
      <c r="D9" s="128"/>
      <c r="E9" s="128"/>
      <c r="F9" s="128"/>
      <c r="G9" s="8"/>
    </row>
    <row r="10" spans="1:7" ht="19.5" customHeight="1">
      <c r="A10" s="1"/>
      <c r="B10" s="128" t="s">
        <v>186</v>
      </c>
      <c r="C10" s="128"/>
      <c r="D10" s="128"/>
      <c r="E10" s="128"/>
      <c r="F10" s="128"/>
      <c r="G10" s="8"/>
    </row>
    <row r="11" spans="1:7" ht="22.5" customHeight="1">
      <c r="A11" s="1"/>
      <c r="B11" s="8"/>
      <c r="C11" s="8"/>
      <c r="D11" s="8"/>
      <c r="E11" s="8"/>
      <c r="F11" s="8"/>
      <c r="G11" s="8"/>
    </row>
    <row r="12" spans="1:7" ht="20.25" customHeight="1">
      <c r="A12" s="1"/>
      <c r="B12" s="1"/>
      <c r="C12" s="1"/>
      <c r="D12" s="1"/>
      <c r="E12" s="1"/>
      <c r="F12" s="1"/>
      <c r="G12" s="1"/>
    </row>
    <row r="13" spans="1:7" ht="18" customHeight="1">
      <c r="A13" s="6" t="s">
        <v>17</v>
      </c>
      <c r="B13" s="5"/>
      <c r="C13" s="5"/>
      <c r="D13" s="5"/>
      <c r="E13" s="5"/>
      <c r="F13" s="5"/>
      <c r="G13" s="4"/>
    </row>
    <row r="14" spans="1:7" ht="18" customHeight="1">
      <c r="A14" s="129" t="s">
        <v>18</v>
      </c>
      <c r="B14" s="130"/>
      <c r="C14" s="130"/>
      <c r="D14" s="130"/>
      <c r="E14" s="130"/>
      <c r="F14" s="130"/>
      <c r="G14" s="4"/>
    </row>
    <row r="15" spans="1:7" ht="18" customHeight="1">
      <c r="A15" s="6" t="s">
        <v>19</v>
      </c>
      <c r="B15" s="5"/>
      <c r="C15" s="5"/>
      <c r="D15" s="5"/>
      <c r="E15" s="5"/>
      <c r="F15" s="5"/>
      <c r="G15" s="4"/>
    </row>
    <row r="16" spans="1:7" ht="18" customHeight="1">
      <c r="A16" s="10" t="s">
        <v>24</v>
      </c>
      <c r="B16" s="11"/>
      <c r="C16" s="11"/>
      <c r="D16" s="11"/>
      <c r="E16" s="11"/>
      <c r="F16" s="11"/>
      <c r="G16" s="12"/>
    </row>
    <row r="17" spans="1:8" ht="18.75" customHeight="1">
      <c r="A17" s="131" t="s">
        <v>9</v>
      </c>
      <c r="B17" s="132"/>
      <c r="C17" s="34" t="s">
        <v>66</v>
      </c>
      <c r="D17" s="34" t="s">
        <v>3</v>
      </c>
      <c r="E17" s="39" t="s">
        <v>14</v>
      </c>
      <c r="F17" s="30" t="s">
        <v>16</v>
      </c>
      <c r="G17" s="31"/>
    </row>
    <row r="18" spans="1:8" ht="18.75" customHeight="1">
      <c r="A18" s="76" t="s">
        <v>10</v>
      </c>
      <c r="B18" s="39"/>
      <c r="C18" s="40" t="s">
        <v>65</v>
      </c>
      <c r="D18" s="38" t="s">
        <v>0</v>
      </c>
      <c r="E18" s="40" t="s">
        <v>15</v>
      </c>
      <c r="F18" s="40" t="s">
        <v>22</v>
      </c>
      <c r="G18" s="40" t="s">
        <v>1</v>
      </c>
    </row>
    <row r="19" spans="1:8" ht="16.5" customHeight="1">
      <c r="A19" s="40" t="s">
        <v>12</v>
      </c>
      <c r="B19" s="77" t="s">
        <v>13</v>
      </c>
      <c r="C19" s="40" t="s">
        <v>76</v>
      </c>
      <c r="D19" s="38"/>
      <c r="E19" s="40" t="s">
        <v>23</v>
      </c>
      <c r="F19" s="40" t="s">
        <v>23</v>
      </c>
      <c r="G19" s="40"/>
    </row>
    <row r="20" spans="1:8" ht="15.75" customHeight="1">
      <c r="A20" s="78" t="s">
        <v>11</v>
      </c>
      <c r="B20" s="79"/>
      <c r="C20" s="40" t="s">
        <v>75</v>
      </c>
      <c r="D20" s="78"/>
      <c r="E20" s="78"/>
      <c r="F20" s="78"/>
      <c r="G20" s="78"/>
    </row>
    <row r="21" spans="1:8" ht="14.25" customHeight="1">
      <c r="A21" s="3">
        <v>1</v>
      </c>
      <c r="B21" s="2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</row>
    <row r="22" spans="1:8" ht="18.75" customHeight="1">
      <c r="A22" s="25"/>
      <c r="B22" s="45" t="s">
        <v>78</v>
      </c>
      <c r="C22" s="25"/>
      <c r="D22" s="25"/>
      <c r="E22" s="25"/>
      <c r="F22" s="46">
        <f>F23+F27+F73+F98+F100+F125+F127+F141+F146</f>
        <v>17169095</v>
      </c>
      <c r="G22" s="25"/>
    </row>
    <row r="23" spans="1:8" ht="18.75" customHeight="1">
      <c r="A23" s="17"/>
      <c r="B23" s="47" t="s">
        <v>79</v>
      </c>
      <c r="C23" s="25"/>
      <c r="D23" s="25"/>
      <c r="E23" s="48"/>
      <c r="F23" s="49">
        <f>F24+F25</f>
        <v>8360000</v>
      </c>
      <c r="G23" s="49"/>
    </row>
    <row r="24" spans="1:8" ht="18.75" customHeight="1">
      <c r="A24" s="17">
        <v>9132100</v>
      </c>
      <c r="B24" s="15" t="s">
        <v>20</v>
      </c>
      <c r="C24" s="50" t="s">
        <v>6</v>
      </c>
      <c r="D24" s="25" t="s">
        <v>25</v>
      </c>
      <c r="E24" s="51">
        <v>480</v>
      </c>
      <c r="F24" s="51">
        <f>E24*G24</f>
        <v>3360000</v>
      </c>
      <c r="G24" s="51">
        <v>7000</v>
      </c>
    </row>
    <row r="25" spans="1:8" ht="18.75" customHeight="1">
      <c r="A25" s="17">
        <v>9132200</v>
      </c>
      <c r="B25" s="15" t="s">
        <v>21</v>
      </c>
      <c r="C25" s="50" t="s">
        <v>6</v>
      </c>
      <c r="D25" s="25" t="s">
        <v>25</v>
      </c>
      <c r="E25" s="51">
        <v>500</v>
      </c>
      <c r="F25" s="51">
        <f>E25*G25</f>
        <v>5000000</v>
      </c>
      <c r="G25" s="51">
        <v>10000</v>
      </c>
    </row>
    <row r="26" spans="1:8" ht="18.75" customHeight="1">
      <c r="A26" s="17"/>
      <c r="B26" s="14"/>
      <c r="C26" s="50"/>
      <c r="D26" s="25"/>
      <c r="E26" s="26"/>
      <c r="F26" s="26"/>
      <c r="G26" s="26"/>
    </row>
    <row r="27" spans="1:8" ht="18.75" customHeight="1">
      <c r="A27" s="17"/>
      <c r="B27" s="13" t="s">
        <v>80</v>
      </c>
      <c r="C27" s="50"/>
      <c r="D27" s="25"/>
      <c r="E27" s="43"/>
      <c r="F27" s="46">
        <f>SUM(F28:F72)</f>
        <v>793270</v>
      </c>
      <c r="G27" s="24"/>
    </row>
    <row r="28" spans="1:8" ht="18.75" customHeight="1">
      <c r="A28" s="17">
        <v>30141200</v>
      </c>
      <c r="B28" s="15" t="s">
        <v>46</v>
      </c>
      <c r="C28" s="32" t="s">
        <v>7</v>
      </c>
      <c r="D28" s="25" t="s">
        <v>5</v>
      </c>
      <c r="E28" s="26">
        <v>3000</v>
      </c>
      <c r="F28" s="26">
        <f>E28*G28</f>
        <v>9000</v>
      </c>
      <c r="G28" s="24">
        <v>3</v>
      </c>
      <c r="H28" s="35"/>
    </row>
    <row r="29" spans="1:8" ht="18.75" customHeight="1">
      <c r="A29" s="17">
        <v>30191130</v>
      </c>
      <c r="B29" s="14" t="s">
        <v>55</v>
      </c>
      <c r="C29" s="32" t="s">
        <v>7</v>
      </c>
      <c r="D29" s="25" t="s">
        <v>5</v>
      </c>
      <c r="E29" s="26">
        <v>1800</v>
      </c>
      <c r="F29" s="26">
        <f t="shared" ref="F29:F62" si="0">E29*G29</f>
        <v>7200</v>
      </c>
      <c r="G29" s="24">
        <v>4</v>
      </c>
    </row>
    <row r="30" spans="1:8" ht="18.75" customHeight="1">
      <c r="A30" s="17">
        <v>30192100</v>
      </c>
      <c r="B30" s="14" t="s">
        <v>42</v>
      </c>
      <c r="C30" s="32" t="s">
        <v>7</v>
      </c>
      <c r="D30" s="25" t="s">
        <v>5</v>
      </c>
      <c r="E30" s="27">
        <v>100</v>
      </c>
      <c r="F30" s="26">
        <f t="shared" si="0"/>
        <v>1400</v>
      </c>
      <c r="G30" s="28">
        <v>14</v>
      </c>
    </row>
    <row r="31" spans="1:8" ht="18.75" customHeight="1">
      <c r="A31" s="17">
        <v>30192111</v>
      </c>
      <c r="B31" s="15" t="s">
        <v>41</v>
      </c>
      <c r="C31" s="32" t="s">
        <v>7</v>
      </c>
      <c r="D31" s="25" t="s">
        <v>5</v>
      </c>
      <c r="E31" s="27">
        <v>2500</v>
      </c>
      <c r="F31" s="26">
        <f t="shared" si="0"/>
        <v>10000</v>
      </c>
      <c r="G31" s="28">
        <v>4</v>
      </c>
    </row>
    <row r="32" spans="1:8" ht="18.75" customHeight="1">
      <c r="A32" s="17">
        <v>30192114</v>
      </c>
      <c r="B32" s="15" t="s">
        <v>43</v>
      </c>
      <c r="C32" s="32" t="s">
        <v>7</v>
      </c>
      <c r="D32" s="25" t="s">
        <v>5</v>
      </c>
      <c r="E32" s="27">
        <v>250</v>
      </c>
      <c r="F32" s="26">
        <f t="shared" si="0"/>
        <v>1500</v>
      </c>
      <c r="G32" s="28">
        <v>6</v>
      </c>
    </row>
    <row r="33" spans="1:8" ht="18.75" customHeight="1">
      <c r="A33" s="17">
        <v>30192121</v>
      </c>
      <c r="B33" s="15" t="s">
        <v>47</v>
      </c>
      <c r="C33" s="32" t="s">
        <v>7</v>
      </c>
      <c r="D33" s="25" t="s">
        <v>5</v>
      </c>
      <c r="E33" s="27">
        <v>120</v>
      </c>
      <c r="F33" s="26">
        <f t="shared" si="0"/>
        <v>6840</v>
      </c>
      <c r="G33" s="28">
        <v>57</v>
      </c>
    </row>
    <row r="34" spans="1:8" ht="18.75" customHeight="1">
      <c r="A34" s="17">
        <v>30192128</v>
      </c>
      <c r="B34" s="15" t="s">
        <v>30</v>
      </c>
      <c r="C34" s="32" t="s">
        <v>7</v>
      </c>
      <c r="D34" s="25" t="s">
        <v>5</v>
      </c>
      <c r="E34" s="27">
        <v>150</v>
      </c>
      <c r="F34" s="26">
        <f t="shared" si="0"/>
        <v>8550</v>
      </c>
      <c r="G34" s="28">
        <v>57</v>
      </c>
    </row>
    <row r="35" spans="1:8" ht="18.75" customHeight="1">
      <c r="A35" s="17">
        <v>30192132</v>
      </c>
      <c r="B35" s="15" t="s">
        <v>68</v>
      </c>
      <c r="C35" s="32" t="s">
        <v>7</v>
      </c>
      <c r="D35" s="25" t="s">
        <v>26</v>
      </c>
      <c r="E35" s="27">
        <v>90</v>
      </c>
      <c r="F35" s="26">
        <f t="shared" si="0"/>
        <v>1800</v>
      </c>
      <c r="G35" s="28">
        <v>20</v>
      </c>
    </row>
    <row r="36" spans="1:8" ht="18.75" customHeight="1">
      <c r="A36" s="17">
        <v>30192136</v>
      </c>
      <c r="B36" s="15" t="s">
        <v>48</v>
      </c>
      <c r="C36" s="32" t="s">
        <v>7</v>
      </c>
      <c r="D36" s="25" t="s">
        <v>5</v>
      </c>
      <c r="E36" s="27">
        <v>200</v>
      </c>
      <c r="F36" s="26">
        <f t="shared" si="0"/>
        <v>2000</v>
      </c>
      <c r="G36" s="28">
        <v>10</v>
      </c>
    </row>
    <row r="37" spans="1:8" ht="18.75" customHeight="1">
      <c r="A37" s="17">
        <v>30192137</v>
      </c>
      <c r="B37" s="15" t="s">
        <v>64</v>
      </c>
      <c r="C37" s="32" t="s">
        <v>7</v>
      </c>
      <c r="D37" s="25" t="s">
        <v>5</v>
      </c>
      <c r="E37" s="27">
        <v>80</v>
      </c>
      <c r="F37" s="26">
        <f t="shared" si="0"/>
        <v>2400</v>
      </c>
      <c r="G37" s="28">
        <v>30</v>
      </c>
      <c r="H37" s="35"/>
    </row>
    <row r="38" spans="1:8" ht="18.75" customHeight="1">
      <c r="A38" s="108">
        <v>30192155</v>
      </c>
      <c r="B38" s="20" t="s">
        <v>69</v>
      </c>
      <c r="C38" s="98" t="s">
        <v>7</v>
      </c>
      <c r="D38" s="96" t="s">
        <v>5</v>
      </c>
      <c r="E38" s="112">
        <v>5000</v>
      </c>
      <c r="F38" s="102">
        <f>E38*G38</f>
        <v>20000</v>
      </c>
      <c r="G38" s="112">
        <v>4</v>
      </c>
      <c r="H38" s="35"/>
    </row>
    <row r="39" spans="1:8" ht="18.75" customHeight="1">
      <c r="A39" s="109"/>
      <c r="B39" s="21" t="s">
        <v>70</v>
      </c>
      <c r="C39" s="99"/>
      <c r="D39" s="97"/>
      <c r="E39" s="113"/>
      <c r="F39" s="103"/>
      <c r="G39" s="113"/>
      <c r="H39" s="35"/>
    </row>
    <row r="40" spans="1:8" s="29" customFormat="1" ht="18.75" customHeight="1">
      <c r="A40" s="17">
        <v>30192160</v>
      </c>
      <c r="B40" s="15" t="s">
        <v>27</v>
      </c>
      <c r="C40" s="32" t="s">
        <v>7</v>
      </c>
      <c r="D40" s="25" t="s">
        <v>5</v>
      </c>
      <c r="E40" s="27">
        <v>350</v>
      </c>
      <c r="F40" s="26">
        <f t="shared" si="0"/>
        <v>5600</v>
      </c>
      <c r="G40" s="28">
        <v>16</v>
      </c>
      <c r="H40" s="36"/>
    </row>
    <row r="41" spans="1:8" ht="18.75" customHeight="1">
      <c r="A41" s="17">
        <v>30192220</v>
      </c>
      <c r="B41" s="15" t="s">
        <v>63</v>
      </c>
      <c r="C41" s="32" t="s">
        <v>7</v>
      </c>
      <c r="D41" s="25" t="s">
        <v>5</v>
      </c>
      <c r="E41" s="27">
        <v>60</v>
      </c>
      <c r="F41" s="26">
        <f t="shared" si="0"/>
        <v>1200</v>
      </c>
      <c r="G41" s="28">
        <v>20</v>
      </c>
      <c r="H41" s="35"/>
    </row>
    <row r="42" spans="1:8" ht="18.75" customHeight="1">
      <c r="A42" s="17">
        <v>30192710</v>
      </c>
      <c r="B42" s="15" t="s">
        <v>33</v>
      </c>
      <c r="C42" s="32" t="s">
        <v>7</v>
      </c>
      <c r="D42" s="25" t="s">
        <v>5</v>
      </c>
      <c r="E42" s="27">
        <v>350</v>
      </c>
      <c r="F42" s="26">
        <f t="shared" si="0"/>
        <v>8750</v>
      </c>
      <c r="G42" s="28">
        <v>25</v>
      </c>
      <c r="H42" s="35"/>
    </row>
    <row r="43" spans="1:8" ht="18.75" customHeight="1">
      <c r="A43" s="17">
        <v>30192720</v>
      </c>
      <c r="B43" s="15" t="s">
        <v>37</v>
      </c>
      <c r="C43" s="32" t="s">
        <v>7</v>
      </c>
      <c r="D43" s="25" t="s">
        <v>5</v>
      </c>
      <c r="E43" s="27">
        <v>250</v>
      </c>
      <c r="F43" s="26">
        <f t="shared" si="0"/>
        <v>8750</v>
      </c>
      <c r="G43" s="28">
        <v>35</v>
      </c>
      <c r="H43" s="35"/>
    </row>
    <row r="44" spans="1:8" ht="18.75" customHeight="1">
      <c r="A44" s="17">
        <v>30192760</v>
      </c>
      <c r="B44" s="15" t="s">
        <v>40</v>
      </c>
      <c r="C44" s="32" t="s">
        <v>7</v>
      </c>
      <c r="D44" s="25" t="s">
        <v>5</v>
      </c>
      <c r="E44" s="27">
        <v>150</v>
      </c>
      <c r="F44" s="26">
        <f t="shared" si="0"/>
        <v>750</v>
      </c>
      <c r="G44" s="28">
        <v>5</v>
      </c>
      <c r="H44" s="35"/>
    </row>
    <row r="45" spans="1:8" ht="18.75" customHeight="1">
      <c r="A45" s="17">
        <v>30199410</v>
      </c>
      <c r="B45" s="15" t="s">
        <v>99</v>
      </c>
      <c r="C45" s="32" t="s">
        <v>7</v>
      </c>
      <c r="D45" s="25" t="s">
        <v>5</v>
      </c>
      <c r="E45" s="27">
        <v>80</v>
      </c>
      <c r="F45" s="26">
        <f t="shared" si="0"/>
        <v>3200</v>
      </c>
      <c r="G45" s="28">
        <v>40</v>
      </c>
      <c r="H45" s="35"/>
    </row>
    <row r="46" spans="1:8" ht="18.75" customHeight="1">
      <c r="A46" s="108">
        <v>30193200</v>
      </c>
      <c r="B46" s="20" t="s">
        <v>71</v>
      </c>
      <c r="C46" s="98" t="s">
        <v>7</v>
      </c>
      <c r="D46" s="96" t="s">
        <v>5</v>
      </c>
      <c r="E46" s="112">
        <v>4000</v>
      </c>
      <c r="F46" s="102">
        <f>E46*G46</f>
        <v>20000</v>
      </c>
      <c r="G46" s="112">
        <v>5</v>
      </c>
      <c r="H46" s="35"/>
    </row>
    <row r="47" spans="1:8" ht="18.75" customHeight="1">
      <c r="A47" s="109"/>
      <c r="B47" s="21" t="s">
        <v>72</v>
      </c>
      <c r="C47" s="99"/>
      <c r="D47" s="97"/>
      <c r="E47" s="113"/>
      <c r="F47" s="103"/>
      <c r="G47" s="113"/>
      <c r="H47" s="35"/>
    </row>
    <row r="48" spans="1:8" ht="18.75" customHeight="1">
      <c r="A48" s="17">
        <v>30195700</v>
      </c>
      <c r="B48" s="17" t="s">
        <v>77</v>
      </c>
      <c r="C48" s="32" t="s">
        <v>7</v>
      </c>
      <c r="D48" s="25" t="s">
        <v>5</v>
      </c>
      <c r="E48" s="27">
        <v>850</v>
      </c>
      <c r="F48" s="26">
        <f t="shared" si="0"/>
        <v>5100</v>
      </c>
      <c r="G48" s="28">
        <v>6</v>
      </c>
      <c r="H48" s="35"/>
    </row>
    <row r="49" spans="1:7" ht="18.75" customHeight="1">
      <c r="A49" s="17">
        <v>30197111</v>
      </c>
      <c r="B49" s="17" t="s">
        <v>38</v>
      </c>
      <c r="C49" s="32" t="s">
        <v>7</v>
      </c>
      <c r="D49" s="25" t="s">
        <v>26</v>
      </c>
      <c r="E49" s="27">
        <v>600</v>
      </c>
      <c r="F49" s="26">
        <f t="shared" si="0"/>
        <v>3000</v>
      </c>
      <c r="G49" s="28">
        <v>5</v>
      </c>
    </row>
    <row r="50" spans="1:7" ht="18.75" customHeight="1">
      <c r="A50" s="17">
        <v>30197112</v>
      </c>
      <c r="B50" s="17" t="s">
        <v>45</v>
      </c>
      <c r="C50" s="32" t="s">
        <v>7</v>
      </c>
      <c r="D50" s="25" t="s">
        <v>26</v>
      </c>
      <c r="E50" s="27">
        <v>900</v>
      </c>
      <c r="F50" s="26">
        <f t="shared" si="0"/>
        <v>4500</v>
      </c>
      <c r="G50" s="28">
        <v>5</v>
      </c>
    </row>
    <row r="51" spans="1:7" ht="18.75" customHeight="1">
      <c r="A51" s="17">
        <v>30197231</v>
      </c>
      <c r="B51" s="15" t="s">
        <v>50</v>
      </c>
      <c r="C51" s="32" t="s">
        <v>7</v>
      </c>
      <c r="D51" s="25" t="s">
        <v>5</v>
      </c>
      <c r="E51" s="27">
        <v>10</v>
      </c>
      <c r="F51" s="26">
        <f t="shared" si="0"/>
        <v>20000</v>
      </c>
      <c r="G51" s="28">
        <v>2000</v>
      </c>
    </row>
    <row r="52" spans="1:7" ht="18.75" customHeight="1">
      <c r="A52" s="17">
        <v>30197232</v>
      </c>
      <c r="B52" s="15" t="s">
        <v>28</v>
      </c>
      <c r="C52" s="32" t="s">
        <v>7</v>
      </c>
      <c r="D52" s="25" t="s">
        <v>5</v>
      </c>
      <c r="E52" s="27">
        <v>100</v>
      </c>
      <c r="F52" s="26">
        <f t="shared" si="0"/>
        <v>5000</v>
      </c>
      <c r="G52" s="28">
        <v>50</v>
      </c>
    </row>
    <row r="53" spans="1:7" ht="18.75" customHeight="1">
      <c r="A53" s="17">
        <v>30197233</v>
      </c>
      <c r="B53" s="15" t="s">
        <v>44</v>
      </c>
      <c r="C53" s="32" t="s">
        <v>7</v>
      </c>
      <c r="D53" s="25" t="s">
        <v>5</v>
      </c>
      <c r="E53" s="27">
        <v>100</v>
      </c>
      <c r="F53" s="26">
        <f t="shared" si="0"/>
        <v>5000</v>
      </c>
      <c r="G53" s="28">
        <v>50</v>
      </c>
    </row>
    <row r="54" spans="1:7" ht="18.75" customHeight="1">
      <c r="A54" s="17">
        <v>30197234</v>
      </c>
      <c r="B54" s="15" t="s">
        <v>51</v>
      </c>
      <c r="C54" s="32" t="s">
        <v>7</v>
      </c>
      <c r="D54" s="25" t="s">
        <v>5</v>
      </c>
      <c r="E54" s="27">
        <v>1000</v>
      </c>
      <c r="F54" s="26">
        <f t="shared" si="0"/>
        <v>20000</v>
      </c>
      <c r="G54" s="28">
        <v>20</v>
      </c>
    </row>
    <row r="55" spans="1:7" ht="18.75" customHeight="1">
      <c r="A55" s="17">
        <v>30197321</v>
      </c>
      <c r="B55" s="15" t="s">
        <v>53</v>
      </c>
      <c r="C55" s="32" t="s">
        <v>7</v>
      </c>
      <c r="D55" s="25" t="s">
        <v>5</v>
      </c>
      <c r="E55" s="27">
        <v>600</v>
      </c>
      <c r="F55" s="26">
        <f t="shared" si="0"/>
        <v>3000</v>
      </c>
      <c r="G55" s="28">
        <v>5</v>
      </c>
    </row>
    <row r="56" spans="1:7" ht="18.75" customHeight="1">
      <c r="A56" s="17">
        <v>30197322</v>
      </c>
      <c r="B56" s="15" t="s">
        <v>32</v>
      </c>
      <c r="C56" s="32" t="s">
        <v>7</v>
      </c>
      <c r="D56" s="25" t="s">
        <v>5</v>
      </c>
      <c r="E56" s="27">
        <v>900</v>
      </c>
      <c r="F56" s="26">
        <f t="shared" si="0"/>
        <v>4500</v>
      </c>
      <c r="G56" s="28">
        <v>5</v>
      </c>
    </row>
    <row r="57" spans="1:7" s="29" customFormat="1" ht="18.75" customHeight="1">
      <c r="A57" s="83">
        <v>30197330</v>
      </c>
      <c r="B57" s="21" t="s">
        <v>52</v>
      </c>
      <c r="C57" s="32" t="s">
        <v>7</v>
      </c>
      <c r="D57" s="25" t="s">
        <v>5</v>
      </c>
      <c r="E57" s="86">
        <v>300</v>
      </c>
      <c r="F57" s="26">
        <f t="shared" si="0"/>
        <v>3000</v>
      </c>
      <c r="G57" s="28">
        <v>10</v>
      </c>
    </row>
    <row r="58" spans="1:7" ht="18.75" customHeight="1">
      <c r="A58" s="17">
        <v>30197631</v>
      </c>
      <c r="B58" s="15" t="s">
        <v>67</v>
      </c>
      <c r="C58" s="32" t="s">
        <v>7</v>
      </c>
      <c r="D58" s="25" t="s">
        <v>26</v>
      </c>
      <c r="E58" s="43">
        <v>2000</v>
      </c>
      <c r="F58" s="26">
        <f t="shared" si="0"/>
        <v>400000</v>
      </c>
      <c r="G58" s="24">
        <v>200</v>
      </c>
    </row>
    <row r="59" spans="1:7" ht="18.75" customHeight="1">
      <c r="A59" s="17">
        <v>30199231</v>
      </c>
      <c r="B59" s="15" t="s">
        <v>29</v>
      </c>
      <c r="C59" s="32" t="s">
        <v>7</v>
      </c>
      <c r="D59" s="25" t="s">
        <v>5</v>
      </c>
      <c r="E59" s="27">
        <v>20</v>
      </c>
      <c r="F59" s="26">
        <f t="shared" si="0"/>
        <v>2000</v>
      </c>
      <c r="G59" s="28">
        <v>100</v>
      </c>
    </row>
    <row r="60" spans="1:7" ht="18.75" customHeight="1">
      <c r="A60" s="17">
        <v>30199232</v>
      </c>
      <c r="B60" s="15" t="s">
        <v>54</v>
      </c>
      <c r="C60" s="32" t="s">
        <v>7</v>
      </c>
      <c r="D60" s="25" t="s">
        <v>5</v>
      </c>
      <c r="E60" s="27">
        <v>60</v>
      </c>
      <c r="F60" s="26">
        <f t="shared" si="0"/>
        <v>1200</v>
      </c>
      <c r="G60" s="28">
        <v>20</v>
      </c>
    </row>
    <row r="61" spans="1:7" ht="18.75" customHeight="1">
      <c r="A61" s="17">
        <v>30199430</v>
      </c>
      <c r="B61" s="15" t="s">
        <v>100</v>
      </c>
      <c r="C61" s="32" t="s">
        <v>7</v>
      </c>
      <c r="D61" s="25" t="s">
        <v>5</v>
      </c>
      <c r="E61" s="27">
        <v>250</v>
      </c>
      <c r="F61" s="26">
        <f t="shared" si="0"/>
        <v>10000</v>
      </c>
      <c r="G61" s="28">
        <v>40</v>
      </c>
    </row>
    <row r="62" spans="1:7" ht="18.75" customHeight="1">
      <c r="A62" s="82">
        <v>39241210</v>
      </c>
      <c r="B62" s="20" t="s">
        <v>74</v>
      </c>
      <c r="C62" s="32" t="s">
        <v>7</v>
      </c>
      <c r="D62" s="25" t="s">
        <v>5</v>
      </c>
      <c r="E62" s="85">
        <v>230</v>
      </c>
      <c r="F62" s="26">
        <f t="shared" si="0"/>
        <v>1380</v>
      </c>
      <c r="G62" s="52">
        <v>6</v>
      </c>
    </row>
    <row r="63" spans="1:7" ht="18.75" customHeight="1">
      <c r="A63" s="108">
        <v>39263200</v>
      </c>
      <c r="B63" s="20" t="s">
        <v>49</v>
      </c>
      <c r="C63" s="98" t="s">
        <v>7</v>
      </c>
      <c r="D63" s="96" t="s">
        <v>5</v>
      </c>
      <c r="E63" s="112">
        <v>800</v>
      </c>
      <c r="F63" s="102">
        <f>E63*G63</f>
        <v>28000</v>
      </c>
      <c r="G63" s="112">
        <v>35</v>
      </c>
    </row>
    <row r="64" spans="1:7" ht="18.75" customHeight="1">
      <c r="A64" s="109"/>
      <c r="B64" s="21" t="s">
        <v>31</v>
      </c>
      <c r="C64" s="99"/>
      <c r="D64" s="97"/>
      <c r="E64" s="113"/>
      <c r="F64" s="103"/>
      <c r="G64" s="113"/>
    </row>
    <row r="65" spans="1:9" ht="18.75" customHeight="1">
      <c r="A65" s="17">
        <v>39263310</v>
      </c>
      <c r="B65" s="15" t="s">
        <v>34</v>
      </c>
      <c r="C65" s="32" t="s">
        <v>7</v>
      </c>
      <c r="D65" s="25" t="s">
        <v>5</v>
      </c>
      <c r="E65" s="27">
        <v>1200</v>
      </c>
      <c r="F65" s="26">
        <f>E65*G65</f>
        <v>12000</v>
      </c>
      <c r="G65" s="28">
        <v>10</v>
      </c>
      <c r="H65" s="37"/>
      <c r="I65" s="16"/>
    </row>
    <row r="66" spans="1:9" ht="18.75" customHeight="1">
      <c r="A66" s="17">
        <v>39263320</v>
      </c>
      <c r="B66" s="15" t="s">
        <v>35</v>
      </c>
      <c r="C66" s="32" t="s">
        <v>7</v>
      </c>
      <c r="D66" s="25" t="s">
        <v>5</v>
      </c>
      <c r="E66" s="27">
        <v>2700</v>
      </c>
      <c r="F66" s="26">
        <f t="shared" ref="F66:F72" si="1">E66*G66</f>
        <v>81000</v>
      </c>
      <c r="G66" s="28">
        <v>30</v>
      </c>
      <c r="H66" s="35"/>
    </row>
    <row r="67" spans="1:9" s="16" customFormat="1" ht="18.75" customHeight="1">
      <c r="A67" s="17">
        <v>39263410</v>
      </c>
      <c r="B67" s="15" t="s">
        <v>36</v>
      </c>
      <c r="C67" s="32" t="s">
        <v>7</v>
      </c>
      <c r="D67" s="25" t="s">
        <v>26</v>
      </c>
      <c r="E67" s="27">
        <v>180</v>
      </c>
      <c r="F67" s="26">
        <f t="shared" si="1"/>
        <v>9000</v>
      </c>
      <c r="G67" s="28">
        <v>50</v>
      </c>
      <c r="H67" s="35"/>
      <c r="I67"/>
    </row>
    <row r="68" spans="1:9" s="16" customFormat="1" ht="18.75" customHeight="1">
      <c r="A68" s="17">
        <v>39263530</v>
      </c>
      <c r="B68" s="15" t="s">
        <v>73</v>
      </c>
      <c r="C68" s="32" t="s">
        <v>7</v>
      </c>
      <c r="D68" s="25" t="s">
        <v>5</v>
      </c>
      <c r="E68" s="27">
        <v>80</v>
      </c>
      <c r="F68" s="26">
        <f t="shared" si="1"/>
        <v>6400</v>
      </c>
      <c r="G68" s="28">
        <v>80</v>
      </c>
      <c r="H68" s="35"/>
      <c r="I68"/>
    </row>
    <row r="69" spans="1:9" ht="18.75" customHeight="1">
      <c r="A69" s="17">
        <v>39292510</v>
      </c>
      <c r="B69" s="15" t="s">
        <v>39</v>
      </c>
      <c r="C69" s="32" t="s">
        <v>7</v>
      </c>
      <c r="D69" s="25" t="s">
        <v>5</v>
      </c>
      <c r="E69" s="27">
        <v>200</v>
      </c>
      <c r="F69" s="26">
        <f t="shared" si="1"/>
        <v>1000</v>
      </c>
      <c r="G69" s="28">
        <v>5</v>
      </c>
      <c r="H69" s="35"/>
    </row>
    <row r="70" spans="1:9" ht="18.75" customHeight="1">
      <c r="A70" s="17">
        <v>22320000</v>
      </c>
      <c r="B70" s="15" t="s">
        <v>57</v>
      </c>
      <c r="C70" s="32" t="s">
        <v>7</v>
      </c>
      <c r="D70" s="25" t="s">
        <v>5</v>
      </c>
      <c r="E70" s="27">
        <v>500</v>
      </c>
      <c r="F70" s="26">
        <f t="shared" si="1"/>
        <v>15000</v>
      </c>
      <c r="G70" s="28">
        <v>30</v>
      </c>
    </row>
    <row r="71" spans="1:9" ht="18.75" customHeight="1">
      <c r="A71" s="17">
        <v>22816100</v>
      </c>
      <c r="B71" s="15" t="s">
        <v>58</v>
      </c>
      <c r="C71" s="32" t="s">
        <v>7</v>
      </c>
      <c r="D71" s="25" t="s">
        <v>5</v>
      </c>
      <c r="E71" s="27">
        <v>650</v>
      </c>
      <c r="F71" s="26">
        <f t="shared" si="1"/>
        <v>16250</v>
      </c>
      <c r="G71" s="28">
        <v>25</v>
      </c>
    </row>
    <row r="72" spans="1:9" ht="18.75" customHeight="1">
      <c r="A72" s="17">
        <v>22817000</v>
      </c>
      <c r="B72" s="15" t="s">
        <v>56</v>
      </c>
      <c r="C72" s="32" t="s">
        <v>7</v>
      </c>
      <c r="D72" s="25" t="s">
        <v>5</v>
      </c>
      <c r="E72" s="27">
        <v>1800</v>
      </c>
      <c r="F72" s="26">
        <f t="shared" si="1"/>
        <v>18000</v>
      </c>
      <c r="G72" s="28">
        <v>10</v>
      </c>
    </row>
    <row r="73" spans="1:9" ht="18.75" customHeight="1">
      <c r="A73" s="96"/>
      <c r="B73" s="53" t="s">
        <v>119</v>
      </c>
      <c r="C73" s="98"/>
      <c r="D73" s="96"/>
      <c r="E73" s="110"/>
      <c r="F73" s="124">
        <f>SUM(F75:F97)</f>
        <v>5447330</v>
      </c>
      <c r="G73" s="96"/>
    </row>
    <row r="74" spans="1:9" ht="18.75" customHeight="1">
      <c r="A74" s="97"/>
      <c r="B74" s="53" t="s">
        <v>133</v>
      </c>
      <c r="C74" s="99"/>
      <c r="D74" s="97"/>
      <c r="E74" s="111"/>
      <c r="F74" s="125"/>
      <c r="G74" s="97"/>
    </row>
    <row r="75" spans="1:9" ht="18.75" customHeight="1">
      <c r="A75" s="17">
        <v>30232100</v>
      </c>
      <c r="B75" s="17" t="s">
        <v>82</v>
      </c>
      <c r="C75" s="50" t="s">
        <v>6</v>
      </c>
      <c r="D75" s="54" t="s">
        <v>5</v>
      </c>
      <c r="E75" s="28">
        <v>6300</v>
      </c>
      <c r="F75" s="26">
        <f>G75*E75</f>
        <v>31500</v>
      </c>
      <c r="G75" s="24">
        <v>5</v>
      </c>
    </row>
    <row r="76" spans="1:9" ht="18.75" customHeight="1">
      <c r="A76" s="17">
        <v>30232100</v>
      </c>
      <c r="B76" s="55" t="s">
        <v>83</v>
      </c>
      <c r="C76" s="50" t="s">
        <v>6</v>
      </c>
      <c r="D76" s="54" t="s">
        <v>5</v>
      </c>
      <c r="E76" s="56">
        <v>6300</v>
      </c>
      <c r="F76" s="26">
        <f t="shared" ref="F76:F82" si="2">G76*E76</f>
        <v>12600</v>
      </c>
      <c r="G76" s="24">
        <v>2</v>
      </c>
    </row>
    <row r="77" spans="1:9" ht="18.75" customHeight="1">
      <c r="A77" s="17">
        <v>30232100</v>
      </c>
      <c r="B77" s="17" t="s">
        <v>126</v>
      </c>
      <c r="C77" s="50" t="s">
        <v>6</v>
      </c>
      <c r="D77" s="54" t="s">
        <v>5</v>
      </c>
      <c r="E77" s="56">
        <v>22500</v>
      </c>
      <c r="F77" s="26">
        <f t="shared" si="2"/>
        <v>22500</v>
      </c>
      <c r="G77" s="24">
        <v>1</v>
      </c>
    </row>
    <row r="78" spans="1:9" ht="18.75" customHeight="1">
      <c r="A78" s="17">
        <v>30232100</v>
      </c>
      <c r="B78" s="17" t="s">
        <v>127</v>
      </c>
      <c r="C78" s="50" t="s">
        <v>6</v>
      </c>
      <c r="D78" s="54" t="s">
        <v>5</v>
      </c>
      <c r="E78" s="51">
        <v>22500</v>
      </c>
      <c r="F78" s="26">
        <f t="shared" si="2"/>
        <v>22500</v>
      </c>
      <c r="G78" s="80">
        <v>1</v>
      </c>
    </row>
    <row r="79" spans="1:9" ht="18.75" customHeight="1">
      <c r="A79" s="17">
        <v>30232100</v>
      </c>
      <c r="B79" s="17" t="s">
        <v>128</v>
      </c>
      <c r="C79" s="50" t="s">
        <v>6</v>
      </c>
      <c r="D79" s="54" t="s">
        <v>5</v>
      </c>
      <c r="E79" s="56">
        <v>22500</v>
      </c>
      <c r="F79" s="26">
        <f t="shared" si="2"/>
        <v>22500</v>
      </c>
      <c r="G79" s="24">
        <v>1</v>
      </c>
    </row>
    <row r="80" spans="1:9" ht="18.75" customHeight="1">
      <c r="A80" s="17">
        <v>30232100</v>
      </c>
      <c r="B80" s="17" t="s">
        <v>129</v>
      </c>
      <c r="C80" s="50" t="s">
        <v>6</v>
      </c>
      <c r="D80" s="54" t="s">
        <v>5</v>
      </c>
      <c r="E80" s="56">
        <v>22500</v>
      </c>
      <c r="F80" s="26">
        <f t="shared" si="2"/>
        <v>22500</v>
      </c>
      <c r="G80" s="81">
        <v>1</v>
      </c>
    </row>
    <row r="81" spans="1:8" ht="18.75" customHeight="1">
      <c r="A81" s="17">
        <v>31440000</v>
      </c>
      <c r="B81" s="18" t="s">
        <v>84</v>
      </c>
      <c r="C81" s="50" t="s">
        <v>6</v>
      </c>
      <c r="D81" s="54" t="s">
        <v>5</v>
      </c>
      <c r="E81" s="28">
        <v>12000</v>
      </c>
      <c r="F81" s="26">
        <f t="shared" si="2"/>
        <v>60000</v>
      </c>
      <c r="G81" s="57">
        <v>5</v>
      </c>
    </row>
    <row r="82" spans="1:8" ht="18.75" customHeight="1">
      <c r="A82" s="17">
        <v>30232100</v>
      </c>
      <c r="B82" s="17" t="s">
        <v>85</v>
      </c>
      <c r="C82" s="50" t="s">
        <v>6</v>
      </c>
      <c r="D82" s="54" t="s">
        <v>5</v>
      </c>
      <c r="E82" s="28">
        <v>6900</v>
      </c>
      <c r="F82" s="26">
        <f t="shared" si="2"/>
        <v>27600</v>
      </c>
      <c r="G82" s="24">
        <v>4</v>
      </c>
    </row>
    <row r="83" spans="1:8" ht="18.75" customHeight="1">
      <c r="A83" s="17">
        <v>30125110</v>
      </c>
      <c r="B83" s="18" t="s">
        <v>86</v>
      </c>
      <c r="C83" s="50" t="s">
        <v>6</v>
      </c>
      <c r="D83" s="54" t="s">
        <v>5</v>
      </c>
      <c r="E83" s="27">
        <v>1660</v>
      </c>
      <c r="F83" s="26">
        <v>9960</v>
      </c>
      <c r="G83" s="24" t="s">
        <v>59</v>
      </c>
    </row>
    <row r="84" spans="1:8" ht="18.75" customHeight="1">
      <c r="A84" s="17">
        <v>31440000</v>
      </c>
      <c r="B84" s="17" t="s">
        <v>130</v>
      </c>
      <c r="C84" s="50" t="s">
        <v>6</v>
      </c>
      <c r="D84" s="54" t="s">
        <v>5</v>
      </c>
      <c r="E84" s="27">
        <v>7470</v>
      </c>
      <c r="F84" s="26">
        <v>37350</v>
      </c>
      <c r="G84" s="24">
        <v>5</v>
      </c>
    </row>
    <row r="85" spans="1:8" ht="18.75" customHeight="1">
      <c r="A85" s="17">
        <v>30232100</v>
      </c>
      <c r="B85" s="58" t="s">
        <v>87</v>
      </c>
      <c r="C85" s="50" t="s">
        <v>6</v>
      </c>
      <c r="D85" s="54" t="s">
        <v>5</v>
      </c>
      <c r="E85" s="28">
        <v>5094</v>
      </c>
      <c r="F85" s="26">
        <v>50940</v>
      </c>
      <c r="G85" s="19">
        <v>10</v>
      </c>
    </row>
    <row r="86" spans="1:8" ht="18.75" customHeight="1">
      <c r="A86" s="17">
        <v>30125110</v>
      </c>
      <c r="B86" s="55" t="s">
        <v>91</v>
      </c>
      <c r="C86" s="50" t="s">
        <v>6</v>
      </c>
      <c r="D86" s="54" t="s">
        <v>5</v>
      </c>
      <c r="E86" s="56">
        <v>540</v>
      </c>
      <c r="F86" s="26">
        <v>8640</v>
      </c>
      <c r="G86" s="24" t="s">
        <v>60</v>
      </c>
    </row>
    <row r="87" spans="1:8" ht="18.75" customHeight="1">
      <c r="A87" s="17">
        <v>30125110</v>
      </c>
      <c r="B87" s="55" t="s">
        <v>88</v>
      </c>
      <c r="C87" s="50" t="s">
        <v>6</v>
      </c>
      <c r="D87" s="54" t="s">
        <v>5</v>
      </c>
      <c r="E87" s="51">
        <v>660</v>
      </c>
      <c r="F87" s="26">
        <v>5280</v>
      </c>
      <c r="G87" s="24" t="s">
        <v>61</v>
      </c>
      <c r="H87" t="s">
        <v>150</v>
      </c>
    </row>
    <row r="88" spans="1:8" ht="18.75" customHeight="1">
      <c r="A88" s="17">
        <v>30125110</v>
      </c>
      <c r="B88" s="55" t="s">
        <v>89</v>
      </c>
      <c r="C88" s="50" t="s">
        <v>6</v>
      </c>
      <c r="D88" s="54" t="s">
        <v>5</v>
      </c>
      <c r="E88" s="56">
        <v>660</v>
      </c>
      <c r="F88" s="26">
        <v>2640</v>
      </c>
      <c r="G88" s="24" t="s">
        <v>62</v>
      </c>
    </row>
    <row r="89" spans="1:8" ht="18.75" customHeight="1">
      <c r="A89" s="17">
        <v>30125110</v>
      </c>
      <c r="B89" s="55" t="s">
        <v>90</v>
      </c>
      <c r="C89" s="50" t="s">
        <v>6</v>
      </c>
      <c r="D89" s="54" t="s">
        <v>5</v>
      </c>
      <c r="E89" s="56">
        <v>540</v>
      </c>
      <c r="F89" s="26">
        <v>4320</v>
      </c>
      <c r="G89" s="24" t="s">
        <v>61</v>
      </c>
    </row>
    <row r="90" spans="1:8" ht="18.75" customHeight="1">
      <c r="A90" s="17">
        <v>30213000</v>
      </c>
      <c r="B90" s="15" t="s">
        <v>158</v>
      </c>
      <c r="C90" s="50" t="s">
        <v>6</v>
      </c>
      <c r="D90" s="25" t="s">
        <v>154</v>
      </c>
      <c r="E90" s="27">
        <v>200000</v>
      </c>
      <c r="F90" s="43">
        <f t="shared" ref="F90:F97" si="3">E90*G90</f>
        <v>1000000</v>
      </c>
      <c r="G90" s="28">
        <v>5</v>
      </c>
    </row>
    <row r="91" spans="1:8" ht="18.75" customHeight="1">
      <c r="A91" s="17">
        <v>30231300</v>
      </c>
      <c r="B91" s="42" t="s">
        <v>157</v>
      </c>
      <c r="C91" s="50" t="s">
        <v>6</v>
      </c>
      <c r="D91" s="25" t="s">
        <v>154</v>
      </c>
      <c r="E91" s="27">
        <v>75000</v>
      </c>
      <c r="F91" s="43">
        <f t="shared" si="3"/>
        <v>375000</v>
      </c>
      <c r="G91" s="28">
        <v>5</v>
      </c>
    </row>
    <row r="92" spans="1:8" ht="18.75" customHeight="1">
      <c r="A92" s="17">
        <v>30232100</v>
      </c>
      <c r="B92" s="42" t="s">
        <v>171</v>
      </c>
      <c r="C92" s="50" t="s">
        <v>6</v>
      </c>
      <c r="D92" s="25" t="s">
        <v>154</v>
      </c>
      <c r="E92" s="27">
        <v>40000</v>
      </c>
      <c r="F92" s="43">
        <f t="shared" si="3"/>
        <v>120000</v>
      </c>
      <c r="G92" s="28">
        <v>3</v>
      </c>
    </row>
    <row r="93" spans="1:8" ht="18.75" customHeight="1">
      <c r="A93" s="17">
        <v>30213300</v>
      </c>
      <c r="B93" s="42" t="s">
        <v>156</v>
      </c>
      <c r="C93" s="50" t="s">
        <v>6</v>
      </c>
      <c r="D93" s="25" t="s">
        <v>154</v>
      </c>
      <c r="E93" s="27">
        <v>400000</v>
      </c>
      <c r="F93" s="43">
        <f t="shared" si="3"/>
        <v>1200000</v>
      </c>
      <c r="G93" s="28">
        <v>3</v>
      </c>
    </row>
    <row r="94" spans="1:8" ht="18.75" customHeight="1">
      <c r="A94" s="17"/>
      <c r="B94" s="44" t="s">
        <v>155</v>
      </c>
      <c r="C94" s="50" t="s">
        <v>6</v>
      </c>
      <c r="D94" s="25" t="s">
        <v>154</v>
      </c>
      <c r="E94" s="27">
        <v>100000</v>
      </c>
      <c r="F94" s="43">
        <f t="shared" si="3"/>
        <v>500000</v>
      </c>
      <c r="G94" s="28">
        <v>5</v>
      </c>
    </row>
    <row r="95" spans="1:8" ht="18.75" customHeight="1">
      <c r="A95" s="17">
        <v>48624000</v>
      </c>
      <c r="B95" s="44" t="s">
        <v>173</v>
      </c>
      <c r="C95" s="50" t="s">
        <v>6</v>
      </c>
      <c r="D95" s="25" t="s">
        <v>154</v>
      </c>
      <c r="E95" s="27">
        <v>75000</v>
      </c>
      <c r="F95" s="43">
        <f t="shared" si="3"/>
        <v>1875000</v>
      </c>
      <c r="G95" s="28">
        <v>25</v>
      </c>
    </row>
    <row r="96" spans="1:8" ht="18.75" customHeight="1">
      <c r="A96" s="17">
        <v>30237411</v>
      </c>
      <c r="B96" s="44" t="s">
        <v>174</v>
      </c>
      <c r="C96" s="50" t="s">
        <v>6</v>
      </c>
      <c r="D96" s="25" t="s">
        <v>154</v>
      </c>
      <c r="E96" s="27">
        <v>2500</v>
      </c>
      <c r="F96" s="43">
        <f t="shared" si="3"/>
        <v>12500</v>
      </c>
      <c r="G96" s="28">
        <v>5</v>
      </c>
    </row>
    <row r="97" spans="1:8" ht="18.75" customHeight="1">
      <c r="A97" s="17">
        <v>30237412</v>
      </c>
      <c r="B97" s="44" t="s">
        <v>175</v>
      </c>
      <c r="C97" s="50" t="s">
        <v>6</v>
      </c>
      <c r="D97" s="25" t="s">
        <v>154</v>
      </c>
      <c r="E97" s="27">
        <v>8000</v>
      </c>
      <c r="F97" s="43">
        <f t="shared" si="3"/>
        <v>24000</v>
      </c>
      <c r="G97" s="28">
        <v>3</v>
      </c>
    </row>
    <row r="98" spans="1:8" ht="18.75" customHeight="1">
      <c r="A98" s="17"/>
      <c r="B98" s="22" t="s">
        <v>172</v>
      </c>
      <c r="C98" s="50" t="s">
        <v>6</v>
      </c>
      <c r="D98" s="25"/>
      <c r="E98" s="27"/>
      <c r="F98" s="59">
        <f>F99</f>
        <v>800000</v>
      </c>
      <c r="G98" s="28"/>
    </row>
    <row r="99" spans="1:8" ht="18.75" customHeight="1">
      <c r="A99" s="17">
        <v>34351100</v>
      </c>
      <c r="B99" s="15" t="s">
        <v>134</v>
      </c>
      <c r="C99" s="32" t="s">
        <v>7</v>
      </c>
      <c r="D99" s="25" t="s">
        <v>5</v>
      </c>
      <c r="E99" s="27">
        <v>50000</v>
      </c>
      <c r="F99" s="43">
        <f>E99*G99</f>
        <v>800000</v>
      </c>
      <c r="G99" s="28">
        <v>16</v>
      </c>
    </row>
    <row r="100" spans="1:8" ht="18.75" customHeight="1">
      <c r="A100" s="15"/>
      <c r="B100" s="60" t="s">
        <v>135</v>
      </c>
      <c r="C100" s="50"/>
      <c r="D100" s="25"/>
      <c r="E100" s="43"/>
      <c r="F100" s="46">
        <f>SUM(F101:F124)</f>
        <v>182170</v>
      </c>
      <c r="G100" s="24"/>
      <c r="H100" s="73"/>
    </row>
    <row r="101" spans="1:8" ht="18.75" customHeight="1">
      <c r="A101" s="17">
        <v>39831242</v>
      </c>
      <c r="B101" s="15" t="s">
        <v>108</v>
      </c>
      <c r="C101" s="32" t="s">
        <v>7</v>
      </c>
      <c r="D101" s="25" t="s">
        <v>121</v>
      </c>
      <c r="E101" s="43">
        <f>F101/G101</f>
        <v>562</v>
      </c>
      <c r="F101" s="26">
        <v>5620</v>
      </c>
      <c r="G101" s="24">
        <v>10</v>
      </c>
    </row>
    <row r="102" spans="1:8" ht="18.75" customHeight="1">
      <c r="A102" s="17">
        <v>39831244</v>
      </c>
      <c r="B102" s="15" t="s">
        <v>109</v>
      </c>
      <c r="C102" s="32" t="s">
        <v>7</v>
      </c>
      <c r="D102" s="25" t="s">
        <v>5</v>
      </c>
      <c r="E102" s="43">
        <f t="shared" ref="E102:E103" si="4">F102/G102</f>
        <v>125</v>
      </c>
      <c r="F102" s="26">
        <v>2500</v>
      </c>
      <c r="G102" s="24">
        <v>20</v>
      </c>
    </row>
    <row r="103" spans="1:8" ht="18.75" customHeight="1">
      <c r="A103" s="17">
        <v>39836000</v>
      </c>
      <c r="B103" s="15" t="s">
        <v>169</v>
      </c>
      <c r="C103" s="32" t="s">
        <v>7</v>
      </c>
      <c r="D103" s="25" t="s">
        <v>5</v>
      </c>
      <c r="E103" s="43">
        <f t="shared" si="4"/>
        <v>600</v>
      </c>
      <c r="F103" s="26">
        <v>6000</v>
      </c>
      <c r="G103" s="24">
        <v>10</v>
      </c>
    </row>
    <row r="104" spans="1:8" ht="18.75" customHeight="1">
      <c r="A104" s="17">
        <v>33761000</v>
      </c>
      <c r="B104" s="15" t="s">
        <v>110</v>
      </c>
      <c r="C104" s="32" t="s">
        <v>7</v>
      </c>
      <c r="D104" s="25" t="s">
        <v>5</v>
      </c>
      <c r="E104" s="43">
        <v>100</v>
      </c>
      <c r="F104" s="26">
        <f>G104*E104</f>
        <v>30000</v>
      </c>
      <c r="G104" s="24">
        <v>300</v>
      </c>
      <c r="H104" s="73"/>
    </row>
    <row r="105" spans="1:8" ht="18.75" customHeight="1">
      <c r="A105" s="17">
        <v>39513200</v>
      </c>
      <c r="B105" s="15" t="s">
        <v>111</v>
      </c>
      <c r="C105" s="32" t="s">
        <v>7</v>
      </c>
      <c r="D105" s="25" t="s">
        <v>26</v>
      </c>
      <c r="E105" s="43">
        <f>F105/G105</f>
        <v>135</v>
      </c>
      <c r="F105" s="26">
        <v>4050</v>
      </c>
      <c r="G105" s="24">
        <v>30</v>
      </c>
    </row>
    <row r="106" spans="1:8" ht="18.75" customHeight="1">
      <c r="A106" s="17">
        <v>44423240</v>
      </c>
      <c r="B106" s="15" t="s">
        <v>112</v>
      </c>
      <c r="C106" s="32" t="s">
        <v>7</v>
      </c>
      <c r="D106" s="25" t="s">
        <v>5</v>
      </c>
      <c r="E106" s="43">
        <f t="shared" ref="E106:E112" si="5">F106/G106</f>
        <v>19000</v>
      </c>
      <c r="F106" s="26">
        <v>19000</v>
      </c>
      <c r="G106" s="24">
        <v>1</v>
      </c>
    </row>
    <row r="107" spans="1:8" ht="18.75" customHeight="1">
      <c r="A107" s="17">
        <v>19641000</v>
      </c>
      <c r="B107" s="15" t="s">
        <v>113</v>
      </c>
      <c r="C107" s="32" t="s">
        <v>7</v>
      </c>
      <c r="D107" s="25" t="s">
        <v>5</v>
      </c>
      <c r="E107" s="43">
        <f t="shared" si="5"/>
        <v>14.6</v>
      </c>
      <c r="F107" s="26">
        <v>14600</v>
      </c>
      <c r="G107" s="24">
        <v>1000</v>
      </c>
    </row>
    <row r="108" spans="1:8" ht="18.75" customHeight="1">
      <c r="A108" s="17">
        <v>39831271</v>
      </c>
      <c r="B108" s="15" t="s">
        <v>188</v>
      </c>
      <c r="C108" s="32" t="s">
        <v>7</v>
      </c>
      <c r="D108" s="25" t="s">
        <v>5</v>
      </c>
      <c r="E108" s="43">
        <f t="shared" si="5"/>
        <v>80</v>
      </c>
      <c r="F108" s="26">
        <v>2000</v>
      </c>
      <c r="G108" s="24">
        <v>25</v>
      </c>
    </row>
    <row r="109" spans="1:8" ht="18.75" customHeight="1">
      <c r="A109" s="17">
        <v>31224810</v>
      </c>
      <c r="B109" s="15" t="s">
        <v>202</v>
      </c>
      <c r="C109" s="32" t="s">
        <v>7</v>
      </c>
      <c r="D109" s="25" t="s">
        <v>5</v>
      </c>
      <c r="E109" s="43">
        <f t="shared" si="5"/>
        <v>1250</v>
      </c>
      <c r="F109" s="26">
        <v>2500</v>
      </c>
      <c r="G109" s="24">
        <v>2</v>
      </c>
    </row>
    <row r="110" spans="1:8" ht="18.75" customHeight="1">
      <c r="A110" s="17">
        <v>31224810</v>
      </c>
      <c r="B110" s="15" t="s">
        <v>203</v>
      </c>
      <c r="C110" s="32" t="s">
        <v>7</v>
      </c>
      <c r="D110" s="25" t="s">
        <v>5</v>
      </c>
      <c r="E110" s="43">
        <f t="shared" si="5"/>
        <v>1950</v>
      </c>
      <c r="F110" s="26">
        <v>3900</v>
      </c>
      <c r="G110" s="24">
        <v>2</v>
      </c>
    </row>
    <row r="111" spans="1:8" ht="18.75" customHeight="1">
      <c r="A111" s="17">
        <v>39838000</v>
      </c>
      <c r="B111" s="15" t="s">
        <v>117</v>
      </c>
      <c r="C111" s="32" t="s">
        <v>7</v>
      </c>
      <c r="D111" s="25" t="s">
        <v>5</v>
      </c>
      <c r="E111" s="43">
        <f t="shared" si="5"/>
        <v>1375</v>
      </c>
      <c r="F111" s="26">
        <v>2750</v>
      </c>
      <c r="G111" s="24">
        <v>2</v>
      </c>
    </row>
    <row r="112" spans="1:8" ht="18.75" customHeight="1">
      <c r="A112" s="17">
        <v>39812100</v>
      </c>
      <c r="B112" s="15" t="s">
        <v>114</v>
      </c>
      <c r="C112" s="32" t="s">
        <v>7</v>
      </c>
      <c r="D112" s="25" t="s">
        <v>5</v>
      </c>
      <c r="E112" s="43">
        <f t="shared" si="5"/>
        <v>746.66666666666663</v>
      </c>
      <c r="F112" s="26">
        <v>11200</v>
      </c>
      <c r="G112" s="24">
        <v>15</v>
      </c>
    </row>
    <row r="113" spans="1:7" ht="18.75" customHeight="1">
      <c r="A113" s="17">
        <v>39525800</v>
      </c>
      <c r="B113" s="15" t="s">
        <v>115</v>
      </c>
      <c r="C113" s="32" t="s">
        <v>7</v>
      </c>
      <c r="D113" s="25" t="s">
        <v>5</v>
      </c>
      <c r="E113" s="43">
        <v>250</v>
      </c>
      <c r="F113" s="26">
        <f t="shared" ref="F113" si="6">E113*G113</f>
        <v>7500</v>
      </c>
      <c r="G113" s="24">
        <v>30</v>
      </c>
    </row>
    <row r="114" spans="1:7" ht="18.75" customHeight="1">
      <c r="A114" s="17">
        <v>39831000</v>
      </c>
      <c r="B114" s="15" t="s">
        <v>116</v>
      </c>
      <c r="C114" s="32" t="s">
        <v>7</v>
      </c>
      <c r="D114" s="25" t="s">
        <v>5</v>
      </c>
      <c r="E114" s="43">
        <f>F114/G114</f>
        <v>860</v>
      </c>
      <c r="F114" s="26">
        <v>21500</v>
      </c>
      <c r="G114" s="24">
        <v>25</v>
      </c>
    </row>
    <row r="115" spans="1:7" ht="18.75" customHeight="1">
      <c r="A115" s="17">
        <v>39224200</v>
      </c>
      <c r="B115" s="42" t="s">
        <v>170</v>
      </c>
      <c r="C115" s="32" t="s">
        <v>7</v>
      </c>
      <c r="D115" s="25" t="s">
        <v>5</v>
      </c>
      <c r="E115" s="43">
        <f t="shared" ref="E115:E117" si="7">F115/G115</f>
        <v>1200</v>
      </c>
      <c r="F115" s="26">
        <v>9600</v>
      </c>
      <c r="G115" s="24">
        <v>8</v>
      </c>
    </row>
    <row r="116" spans="1:7" ht="18.75" customHeight="1">
      <c r="A116" s="17"/>
      <c r="B116" s="42" t="s">
        <v>187</v>
      </c>
      <c r="C116" s="32" t="s">
        <v>7</v>
      </c>
      <c r="D116" s="50" t="s">
        <v>148</v>
      </c>
      <c r="E116" s="43">
        <f t="shared" si="7"/>
        <v>90</v>
      </c>
      <c r="F116" s="26">
        <v>2700</v>
      </c>
      <c r="G116" s="24">
        <v>30</v>
      </c>
    </row>
    <row r="117" spans="1:7" ht="18.75" customHeight="1">
      <c r="A117" s="17"/>
      <c r="B117" s="42" t="s">
        <v>189</v>
      </c>
      <c r="C117" s="32" t="s">
        <v>7</v>
      </c>
      <c r="D117" s="50" t="s">
        <v>149</v>
      </c>
      <c r="E117" s="43">
        <f t="shared" si="7"/>
        <v>190</v>
      </c>
      <c r="F117" s="26">
        <v>3800</v>
      </c>
      <c r="G117" s="24">
        <v>20</v>
      </c>
    </row>
    <row r="118" spans="1:7" ht="18.75" customHeight="1">
      <c r="A118" s="17"/>
      <c r="B118" s="42" t="s">
        <v>190</v>
      </c>
      <c r="C118" s="32" t="s">
        <v>7</v>
      </c>
      <c r="D118" s="50" t="s">
        <v>5</v>
      </c>
      <c r="E118" s="43">
        <v>1000</v>
      </c>
      <c r="F118" s="26">
        <v>10000</v>
      </c>
      <c r="G118" s="24">
        <v>10</v>
      </c>
    </row>
    <row r="119" spans="1:7" ht="18.75" customHeight="1">
      <c r="A119" s="17"/>
      <c r="B119" s="42" t="s">
        <v>191</v>
      </c>
      <c r="C119" s="32" t="s">
        <v>7</v>
      </c>
      <c r="D119" s="25" t="s">
        <v>5</v>
      </c>
      <c r="E119" s="43">
        <f>F119/G119</f>
        <v>220</v>
      </c>
      <c r="F119" s="26">
        <v>11000</v>
      </c>
      <c r="G119" s="24">
        <v>50</v>
      </c>
    </row>
    <row r="120" spans="1:7" ht="18.75" customHeight="1">
      <c r="A120" s="17"/>
      <c r="B120" s="42" t="s">
        <v>192</v>
      </c>
      <c r="C120" s="32" t="s">
        <v>7</v>
      </c>
      <c r="D120" s="25" t="s">
        <v>5</v>
      </c>
      <c r="E120" s="43">
        <f t="shared" ref="E120:E124" si="8">F120/G120</f>
        <v>300</v>
      </c>
      <c r="F120" s="43">
        <v>1200</v>
      </c>
      <c r="G120" s="24">
        <v>4</v>
      </c>
    </row>
    <row r="121" spans="1:7" ht="18.75" customHeight="1">
      <c r="A121" s="17"/>
      <c r="B121" s="42" t="s">
        <v>193</v>
      </c>
      <c r="C121" s="32" t="s">
        <v>7</v>
      </c>
      <c r="D121" s="25" t="s">
        <v>5</v>
      </c>
      <c r="E121" s="43">
        <f t="shared" si="8"/>
        <v>587.5</v>
      </c>
      <c r="F121" s="43">
        <v>2350</v>
      </c>
      <c r="G121" s="24">
        <v>4</v>
      </c>
    </row>
    <row r="122" spans="1:7" ht="18.75" customHeight="1">
      <c r="A122" s="17"/>
      <c r="B122" s="42" t="s">
        <v>200</v>
      </c>
      <c r="C122" s="32" t="s">
        <v>7</v>
      </c>
      <c r="D122" s="25" t="s">
        <v>5</v>
      </c>
      <c r="E122" s="43">
        <f t="shared" si="8"/>
        <v>800</v>
      </c>
      <c r="F122" s="43">
        <v>800</v>
      </c>
      <c r="G122" s="24">
        <v>1</v>
      </c>
    </row>
    <row r="123" spans="1:7" ht="18.75" customHeight="1">
      <c r="A123" s="17"/>
      <c r="B123" s="42" t="s">
        <v>201</v>
      </c>
      <c r="C123" s="32" t="s">
        <v>7</v>
      </c>
      <c r="D123" s="25" t="s">
        <v>5</v>
      </c>
      <c r="E123" s="43">
        <f t="shared" si="8"/>
        <v>550</v>
      </c>
      <c r="F123" s="43">
        <v>1100</v>
      </c>
      <c r="G123" s="24">
        <v>2</v>
      </c>
    </row>
    <row r="124" spans="1:7" s="29" customFormat="1" ht="18.75" customHeight="1">
      <c r="A124" s="17"/>
      <c r="B124" s="42" t="s">
        <v>194</v>
      </c>
      <c r="C124" s="32" t="s">
        <v>7</v>
      </c>
      <c r="D124" s="25" t="s">
        <v>5</v>
      </c>
      <c r="E124" s="43">
        <f t="shared" si="8"/>
        <v>3250</v>
      </c>
      <c r="F124" s="43">
        <v>6500</v>
      </c>
      <c r="G124" s="24">
        <v>2</v>
      </c>
    </row>
    <row r="125" spans="1:7" ht="18.75" customHeight="1">
      <c r="A125" s="17"/>
      <c r="B125" s="22" t="s">
        <v>136</v>
      </c>
      <c r="C125" s="32" t="s">
        <v>7</v>
      </c>
      <c r="D125" s="61"/>
      <c r="E125" s="43"/>
      <c r="F125" s="59">
        <f>SUM(F126:F126)</f>
        <v>400000</v>
      </c>
      <c r="G125" s="24"/>
    </row>
    <row r="126" spans="1:7" ht="18.75" customHeight="1">
      <c r="A126" s="17">
        <v>22213000</v>
      </c>
      <c r="B126" s="42" t="s">
        <v>118</v>
      </c>
      <c r="C126" s="32" t="s">
        <v>7</v>
      </c>
      <c r="D126" s="25" t="s">
        <v>5</v>
      </c>
      <c r="E126" s="26">
        <f>F126/G126</f>
        <v>33333.333333333336</v>
      </c>
      <c r="F126" s="43">
        <v>400000</v>
      </c>
      <c r="G126" s="24">
        <v>12</v>
      </c>
    </row>
    <row r="127" spans="1:7" ht="18.75" customHeight="1">
      <c r="A127" s="17"/>
      <c r="B127" s="22" t="s">
        <v>137</v>
      </c>
      <c r="C127" s="32"/>
      <c r="D127" s="25"/>
      <c r="E127" s="62"/>
      <c r="F127" s="48">
        <f>SUM(F128:F140)</f>
        <v>737325</v>
      </c>
      <c r="G127" s="27"/>
    </row>
    <row r="128" spans="1:7" ht="18.75" customHeight="1">
      <c r="A128" s="17">
        <v>15831000</v>
      </c>
      <c r="B128" s="42" t="s">
        <v>120</v>
      </c>
      <c r="C128" s="32" t="s">
        <v>7</v>
      </c>
      <c r="D128" s="24" t="s">
        <v>121</v>
      </c>
      <c r="E128" s="51">
        <v>350</v>
      </c>
      <c r="F128" s="51">
        <f>E128*G128</f>
        <v>2450</v>
      </c>
      <c r="G128" s="27">
        <v>7</v>
      </c>
    </row>
    <row r="129" spans="1:8" ht="18.75" customHeight="1">
      <c r="A129" s="17">
        <v>15861100</v>
      </c>
      <c r="B129" s="42" t="s">
        <v>165</v>
      </c>
      <c r="C129" s="32" t="s">
        <v>7</v>
      </c>
      <c r="D129" s="24" t="s">
        <v>26</v>
      </c>
      <c r="E129" s="51">
        <v>260</v>
      </c>
      <c r="F129" s="51">
        <f>E129*G129</f>
        <v>13000</v>
      </c>
      <c r="G129" s="27">
        <v>50</v>
      </c>
    </row>
    <row r="130" spans="1:8" ht="18.75" customHeight="1">
      <c r="A130" s="17">
        <v>15861300</v>
      </c>
      <c r="B130" s="42" t="s">
        <v>166</v>
      </c>
      <c r="C130" s="32" t="s">
        <v>7</v>
      </c>
      <c r="D130" s="24" t="s">
        <v>26</v>
      </c>
      <c r="E130" s="51">
        <v>2500</v>
      </c>
      <c r="F130" s="51">
        <f t="shared" ref="F130:F140" si="9">E130*G130</f>
        <v>30000</v>
      </c>
      <c r="G130" s="27">
        <v>12</v>
      </c>
    </row>
    <row r="131" spans="1:8" ht="18.75" customHeight="1">
      <c r="A131" s="17">
        <v>15981220</v>
      </c>
      <c r="B131" s="42" t="s">
        <v>122</v>
      </c>
      <c r="C131" s="32" t="s">
        <v>7</v>
      </c>
      <c r="D131" s="24" t="s">
        <v>161</v>
      </c>
      <c r="E131" s="51">
        <v>250</v>
      </c>
      <c r="F131" s="51">
        <f t="shared" si="9"/>
        <v>10000</v>
      </c>
      <c r="G131" s="27">
        <v>40</v>
      </c>
    </row>
    <row r="132" spans="1:8" ht="18.75" customHeight="1">
      <c r="A132" s="17">
        <v>15890000</v>
      </c>
      <c r="B132" s="42" t="s">
        <v>124</v>
      </c>
      <c r="C132" s="32" t="s">
        <v>7</v>
      </c>
      <c r="D132" s="24"/>
      <c r="E132" s="51">
        <v>3500</v>
      </c>
      <c r="F132" s="51">
        <f>E132*G132</f>
        <v>70000</v>
      </c>
      <c r="G132" s="27">
        <v>20</v>
      </c>
    </row>
    <row r="133" spans="1:8" ht="18.75" customHeight="1">
      <c r="A133" s="17">
        <v>15981120</v>
      </c>
      <c r="B133" s="42" t="s">
        <v>160</v>
      </c>
      <c r="C133" s="32" t="s">
        <v>7</v>
      </c>
      <c r="D133" s="24" t="s">
        <v>161</v>
      </c>
      <c r="E133" s="51">
        <v>125</v>
      </c>
      <c r="F133" s="51">
        <f t="shared" si="9"/>
        <v>76000</v>
      </c>
      <c r="G133" s="27">
        <v>608</v>
      </c>
    </row>
    <row r="134" spans="1:8" ht="18.75" customHeight="1">
      <c r="A134" s="17">
        <v>15321000</v>
      </c>
      <c r="B134" s="42" t="s">
        <v>125</v>
      </c>
      <c r="C134" s="32" t="s">
        <v>7</v>
      </c>
      <c r="D134" s="24" t="s">
        <v>161</v>
      </c>
      <c r="E134" s="51">
        <v>850</v>
      </c>
      <c r="F134" s="51">
        <f t="shared" si="9"/>
        <v>8500</v>
      </c>
      <c r="G134" s="27">
        <v>10</v>
      </c>
    </row>
    <row r="135" spans="1:8" ht="18.75" customHeight="1">
      <c r="A135" s="17">
        <v>15931700</v>
      </c>
      <c r="B135" s="42" t="s">
        <v>167</v>
      </c>
      <c r="C135" s="32" t="s">
        <v>7</v>
      </c>
      <c r="D135" s="24" t="s">
        <v>123</v>
      </c>
      <c r="E135" s="51">
        <v>1800</v>
      </c>
      <c r="F135" s="51">
        <f t="shared" si="9"/>
        <v>9000</v>
      </c>
      <c r="G135" s="27">
        <v>5</v>
      </c>
    </row>
    <row r="136" spans="1:8" ht="18.75" customHeight="1">
      <c r="A136" s="17">
        <v>15911320</v>
      </c>
      <c r="B136" s="42" t="s">
        <v>168</v>
      </c>
      <c r="C136" s="32"/>
      <c r="D136" s="24" t="s">
        <v>123</v>
      </c>
      <c r="E136" s="51">
        <v>20000</v>
      </c>
      <c r="F136" s="51">
        <f t="shared" si="9"/>
        <v>500000</v>
      </c>
      <c r="G136" s="27">
        <v>25</v>
      </c>
    </row>
    <row r="137" spans="1:8" ht="18.75" customHeight="1">
      <c r="A137" s="17">
        <v>15863200</v>
      </c>
      <c r="B137" s="42" t="s">
        <v>159</v>
      </c>
      <c r="C137" s="32"/>
      <c r="D137" s="24" t="s">
        <v>26</v>
      </c>
      <c r="E137" s="51">
        <v>1000</v>
      </c>
      <c r="F137" s="51">
        <f t="shared" si="9"/>
        <v>10000</v>
      </c>
      <c r="G137" s="27">
        <v>10</v>
      </c>
    </row>
    <row r="138" spans="1:8" ht="18.75" customHeight="1">
      <c r="A138" s="17">
        <v>15332140</v>
      </c>
      <c r="B138" s="42" t="s">
        <v>162</v>
      </c>
      <c r="C138" s="32"/>
      <c r="D138" s="24" t="s">
        <v>121</v>
      </c>
      <c r="E138" s="51">
        <v>280</v>
      </c>
      <c r="F138" s="51">
        <f t="shared" si="9"/>
        <v>1400</v>
      </c>
      <c r="G138" s="27">
        <v>5</v>
      </c>
    </row>
    <row r="139" spans="1:8" ht="18.75" customHeight="1">
      <c r="A139" s="17">
        <v>15332160</v>
      </c>
      <c r="B139" s="42" t="s">
        <v>163</v>
      </c>
      <c r="C139" s="32"/>
      <c r="D139" s="24" t="s">
        <v>121</v>
      </c>
      <c r="E139" s="51">
        <v>800</v>
      </c>
      <c r="F139" s="51">
        <f t="shared" si="9"/>
        <v>4000</v>
      </c>
      <c r="G139" s="27">
        <v>5</v>
      </c>
    </row>
    <row r="140" spans="1:8" ht="18.75" customHeight="1">
      <c r="A140" s="17">
        <v>15332191</v>
      </c>
      <c r="B140" s="42" t="s">
        <v>164</v>
      </c>
      <c r="C140" s="32"/>
      <c r="D140" s="24" t="s">
        <v>121</v>
      </c>
      <c r="E140" s="51">
        <v>595</v>
      </c>
      <c r="F140" s="51">
        <f t="shared" si="9"/>
        <v>2975</v>
      </c>
      <c r="G140" s="27">
        <v>5</v>
      </c>
    </row>
    <row r="141" spans="1:8" ht="15.75" customHeight="1">
      <c r="A141" s="96"/>
      <c r="B141" s="63" t="s">
        <v>138</v>
      </c>
      <c r="C141" s="98"/>
      <c r="D141" s="100"/>
      <c r="E141" s="126"/>
      <c r="F141" s="110">
        <f>F143+F144+F145</f>
        <v>59000</v>
      </c>
      <c r="G141" s="96"/>
    </row>
    <row r="142" spans="1:8" ht="15.75" customHeight="1">
      <c r="A142" s="97"/>
      <c r="B142" s="64" t="s">
        <v>132</v>
      </c>
      <c r="C142" s="99"/>
      <c r="D142" s="101"/>
      <c r="E142" s="127"/>
      <c r="F142" s="111"/>
      <c r="G142" s="97"/>
      <c r="H142" t="s">
        <v>150</v>
      </c>
    </row>
    <row r="143" spans="1:8" ht="18.75" customHeight="1">
      <c r="A143" s="17">
        <v>30190000</v>
      </c>
      <c r="B143" s="44" t="s">
        <v>198</v>
      </c>
      <c r="C143" s="32" t="s">
        <v>7</v>
      </c>
      <c r="D143" s="25" t="s">
        <v>5</v>
      </c>
      <c r="E143" s="26">
        <v>6000</v>
      </c>
      <c r="F143" s="43">
        <f t="shared" ref="F143:F145" si="10">E143*G143</f>
        <v>30000</v>
      </c>
      <c r="G143" s="24">
        <v>5</v>
      </c>
    </row>
    <row r="144" spans="1:8" ht="18.75" customHeight="1">
      <c r="A144" s="17">
        <v>31521100</v>
      </c>
      <c r="B144" s="44" t="s">
        <v>197</v>
      </c>
      <c r="C144" s="32" t="s">
        <v>7</v>
      </c>
      <c r="D144" s="25" t="s">
        <v>5</v>
      </c>
      <c r="E144" s="26">
        <v>6000</v>
      </c>
      <c r="F144" s="43">
        <f t="shared" si="10"/>
        <v>6000</v>
      </c>
      <c r="G144" s="24">
        <v>1</v>
      </c>
    </row>
    <row r="145" spans="1:7" ht="18.75" customHeight="1">
      <c r="A145" s="17">
        <v>31531400</v>
      </c>
      <c r="B145" s="44" t="s">
        <v>199</v>
      </c>
      <c r="C145" s="32" t="s">
        <v>7</v>
      </c>
      <c r="D145" s="25" t="s">
        <v>5</v>
      </c>
      <c r="E145" s="26">
        <v>11500</v>
      </c>
      <c r="F145" s="43">
        <f t="shared" si="10"/>
        <v>23000</v>
      </c>
      <c r="G145" s="24">
        <v>2</v>
      </c>
    </row>
    <row r="146" spans="1:7" ht="18.75" customHeight="1">
      <c r="A146" s="17"/>
      <c r="B146" s="22" t="s">
        <v>176</v>
      </c>
      <c r="C146" s="32"/>
      <c r="D146" s="25"/>
      <c r="E146" s="43"/>
      <c r="F146" s="59">
        <f>F147+F148+F149</f>
        <v>390000</v>
      </c>
      <c r="G146" s="24"/>
    </row>
    <row r="147" spans="1:7" ht="18.75" customHeight="1">
      <c r="A147" s="17">
        <v>39138310</v>
      </c>
      <c r="B147" s="65" t="s">
        <v>151</v>
      </c>
      <c r="C147" s="32" t="s">
        <v>7</v>
      </c>
      <c r="D147" s="25" t="s">
        <v>5</v>
      </c>
      <c r="E147" s="26">
        <v>15000</v>
      </c>
      <c r="F147" s="43">
        <f>E147*G147</f>
        <v>150000</v>
      </c>
      <c r="G147" s="24">
        <v>10</v>
      </c>
    </row>
    <row r="148" spans="1:7" ht="18.75" customHeight="1">
      <c r="A148" s="17">
        <v>39138130</v>
      </c>
      <c r="B148" s="65" t="s">
        <v>152</v>
      </c>
      <c r="C148" s="32" t="s">
        <v>7</v>
      </c>
      <c r="D148" s="25" t="s">
        <v>5</v>
      </c>
      <c r="E148" s="26">
        <v>12000</v>
      </c>
      <c r="F148" s="43">
        <f>E148*G148</f>
        <v>240000</v>
      </c>
      <c r="G148" s="24">
        <v>20</v>
      </c>
    </row>
    <row r="149" spans="1:7" ht="18.75" customHeight="1">
      <c r="A149" s="17"/>
      <c r="B149" s="65" t="s">
        <v>153</v>
      </c>
      <c r="C149" s="32" t="s">
        <v>7</v>
      </c>
      <c r="D149" s="25" t="s">
        <v>5</v>
      </c>
      <c r="E149" s="43"/>
      <c r="F149" s="43"/>
      <c r="G149" s="24">
        <v>5</v>
      </c>
    </row>
    <row r="150" spans="1:7" ht="18.75" customHeight="1">
      <c r="A150" s="17"/>
      <c r="B150" s="22" t="s">
        <v>81</v>
      </c>
      <c r="C150" s="50"/>
      <c r="D150" s="25"/>
      <c r="E150" s="43"/>
      <c r="F150" s="46">
        <f>F151+F153+F157+F160+F162+F165+F167+F170+F172+F174+F175+F176+F178+F164+F179+F173</f>
        <v>28198304</v>
      </c>
      <c r="G150" s="24"/>
    </row>
    <row r="151" spans="1:7" ht="18.75" customHeight="1">
      <c r="A151" s="15"/>
      <c r="B151" s="22" t="s">
        <v>94</v>
      </c>
      <c r="C151" s="50"/>
      <c r="D151" s="25"/>
      <c r="E151" s="43">
        <f>E152</f>
        <v>79166.666666666672</v>
      </c>
      <c r="F151" s="59">
        <f>E151*G151</f>
        <v>950000</v>
      </c>
      <c r="G151" s="24">
        <v>12</v>
      </c>
    </row>
    <row r="152" spans="1:7" ht="18.75" customHeight="1">
      <c r="A152" s="17">
        <v>32415000</v>
      </c>
      <c r="B152" s="15" t="s">
        <v>92</v>
      </c>
      <c r="C152" s="32" t="s">
        <v>7</v>
      </c>
      <c r="D152" s="25" t="s">
        <v>93</v>
      </c>
      <c r="E152" s="43">
        <f>F152/G152</f>
        <v>79166.666666666672</v>
      </c>
      <c r="F152" s="43">
        <v>950000</v>
      </c>
      <c r="G152" s="24">
        <v>12</v>
      </c>
    </row>
    <row r="153" spans="1:7" ht="13.5" customHeight="1">
      <c r="A153" s="82"/>
      <c r="B153" s="66" t="s">
        <v>103</v>
      </c>
      <c r="C153" s="122"/>
      <c r="D153" s="100"/>
      <c r="E153" s="102">
        <f>E155+E156</f>
        <v>215000</v>
      </c>
      <c r="F153" s="110">
        <f>F155+F156</f>
        <v>2580000</v>
      </c>
      <c r="G153" s="96">
        <v>12</v>
      </c>
    </row>
    <row r="154" spans="1:7" ht="13.5" customHeight="1">
      <c r="A154" s="21"/>
      <c r="B154" s="67" t="s">
        <v>102</v>
      </c>
      <c r="C154" s="123"/>
      <c r="D154" s="101"/>
      <c r="E154" s="103"/>
      <c r="F154" s="111"/>
      <c r="G154" s="97"/>
    </row>
    <row r="155" spans="1:7" ht="18.75" customHeight="1">
      <c r="A155" s="17">
        <v>64211000</v>
      </c>
      <c r="B155" s="15" t="s">
        <v>96</v>
      </c>
      <c r="C155" s="32" t="s">
        <v>7</v>
      </c>
      <c r="D155" s="25" t="s">
        <v>93</v>
      </c>
      <c r="E155" s="68">
        <f>F155/G155</f>
        <v>141666.66666666666</v>
      </c>
      <c r="F155" s="69">
        <v>1700000</v>
      </c>
      <c r="G155" s="24">
        <v>12</v>
      </c>
    </row>
    <row r="156" spans="1:7" ht="18.75" customHeight="1">
      <c r="A156" s="17">
        <v>64212000</v>
      </c>
      <c r="B156" s="15" t="s">
        <v>98</v>
      </c>
      <c r="C156" s="32" t="s">
        <v>7</v>
      </c>
      <c r="D156" s="25" t="s">
        <v>93</v>
      </c>
      <c r="E156" s="43">
        <f>F156/G156</f>
        <v>73333.333333333328</v>
      </c>
      <c r="F156" s="69">
        <v>880000</v>
      </c>
      <c r="G156" s="24">
        <v>12</v>
      </c>
    </row>
    <row r="157" spans="1:7" ht="18.75" customHeight="1">
      <c r="A157" s="17"/>
      <c r="B157" s="47" t="s">
        <v>144</v>
      </c>
      <c r="C157" s="50"/>
      <c r="D157" s="25"/>
      <c r="E157" s="62"/>
      <c r="F157" s="41">
        <f>F158</f>
        <v>1800000</v>
      </c>
      <c r="G157" s="27"/>
    </row>
    <row r="158" spans="1:7" ht="15" customHeight="1">
      <c r="A158" s="108">
        <v>50110000</v>
      </c>
      <c r="B158" s="20" t="s">
        <v>95</v>
      </c>
      <c r="C158" s="98" t="s">
        <v>6</v>
      </c>
      <c r="D158" s="96" t="s">
        <v>5</v>
      </c>
      <c r="E158" s="116">
        <f>F158/G158</f>
        <v>360000</v>
      </c>
      <c r="F158" s="120">
        <v>1800000</v>
      </c>
      <c r="G158" s="112">
        <v>5</v>
      </c>
    </row>
    <row r="159" spans="1:7" ht="15" customHeight="1">
      <c r="A159" s="109"/>
      <c r="B159" s="21" t="s">
        <v>97</v>
      </c>
      <c r="C159" s="99"/>
      <c r="D159" s="97"/>
      <c r="E159" s="117"/>
      <c r="F159" s="121"/>
      <c r="G159" s="113"/>
    </row>
    <row r="160" spans="1:7" ht="18.75" customHeight="1">
      <c r="A160" s="17"/>
      <c r="B160" s="47" t="s">
        <v>101</v>
      </c>
      <c r="C160" s="32"/>
      <c r="D160" s="25"/>
      <c r="E160" s="43"/>
      <c r="F160" s="41">
        <v>1900000</v>
      </c>
      <c r="G160" s="24"/>
    </row>
    <row r="161" spans="1:9" ht="18.75" customHeight="1">
      <c r="A161" s="17">
        <v>65310000</v>
      </c>
      <c r="B161" s="15" t="s">
        <v>139</v>
      </c>
      <c r="C161" s="32" t="s">
        <v>7</v>
      </c>
      <c r="D161" s="24" t="s">
        <v>141</v>
      </c>
      <c r="E161" s="26">
        <v>38</v>
      </c>
      <c r="F161" s="69">
        <f>E161*G161</f>
        <v>1900000</v>
      </c>
      <c r="G161" s="24">
        <v>50000</v>
      </c>
    </row>
    <row r="162" spans="1:9" ht="15" customHeight="1">
      <c r="A162" s="108">
        <v>60410000</v>
      </c>
      <c r="B162" s="89" t="s">
        <v>142</v>
      </c>
      <c r="C162" s="114" t="s">
        <v>6</v>
      </c>
      <c r="D162" s="112" t="s">
        <v>140</v>
      </c>
      <c r="E162" s="116">
        <f>F162/G162</f>
        <v>320117.5</v>
      </c>
      <c r="F162" s="118">
        <v>1920705</v>
      </c>
      <c r="G162" s="112">
        <v>6</v>
      </c>
      <c r="I162" s="33"/>
    </row>
    <row r="163" spans="1:9" ht="15" customHeight="1">
      <c r="A163" s="109"/>
      <c r="B163" s="90" t="s">
        <v>143</v>
      </c>
      <c r="C163" s="115"/>
      <c r="D163" s="113"/>
      <c r="E163" s="117"/>
      <c r="F163" s="119"/>
      <c r="G163" s="113"/>
      <c r="H163" s="74"/>
    </row>
    <row r="164" spans="1:9" ht="30.75" customHeight="1">
      <c r="A164" s="17">
        <v>60412000</v>
      </c>
      <c r="B164" s="91" t="s">
        <v>177</v>
      </c>
      <c r="C164" s="92" t="s">
        <v>7</v>
      </c>
      <c r="D164" s="93" t="s">
        <v>140</v>
      </c>
      <c r="E164" s="94">
        <f>F164/G164</f>
        <v>239647.5</v>
      </c>
      <c r="F164" s="41">
        <v>479295</v>
      </c>
      <c r="G164" s="27">
        <v>2</v>
      </c>
      <c r="I164" s="75"/>
    </row>
    <row r="165" spans="1:9" ht="18.75" customHeight="1">
      <c r="A165" s="17"/>
      <c r="B165" s="47" t="s">
        <v>178</v>
      </c>
      <c r="C165" s="50"/>
      <c r="D165" s="25"/>
      <c r="E165" s="43"/>
      <c r="F165" s="70">
        <v>396000</v>
      </c>
      <c r="G165" s="24"/>
    </row>
    <row r="166" spans="1:9" ht="18.75" customHeight="1">
      <c r="A166" s="17">
        <v>66110000</v>
      </c>
      <c r="B166" s="15" t="s">
        <v>104</v>
      </c>
      <c r="C166" s="32" t="s">
        <v>7</v>
      </c>
      <c r="D166" s="25" t="s">
        <v>5</v>
      </c>
      <c r="E166" s="26">
        <v>33000</v>
      </c>
      <c r="F166" s="69">
        <f>E166*G166</f>
        <v>396000</v>
      </c>
      <c r="G166" s="24">
        <v>12</v>
      </c>
    </row>
    <row r="167" spans="1:9" ht="18.75" customHeight="1">
      <c r="A167" s="17"/>
      <c r="B167" s="47" t="s">
        <v>179</v>
      </c>
      <c r="C167" s="32"/>
      <c r="D167" s="25"/>
      <c r="E167" s="26"/>
      <c r="F167" s="70">
        <f>F168</f>
        <v>170000</v>
      </c>
      <c r="G167" s="24"/>
    </row>
    <row r="168" spans="1:9" ht="18.75" customHeight="1">
      <c r="A168" s="108">
        <v>66514000</v>
      </c>
      <c r="B168" s="20" t="s">
        <v>105</v>
      </c>
      <c r="C168" s="98" t="s">
        <v>7</v>
      </c>
      <c r="D168" s="96" t="s">
        <v>5</v>
      </c>
      <c r="E168" s="102">
        <v>34000</v>
      </c>
      <c r="F168" s="106">
        <f>E168*G168</f>
        <v>170000</v>
      </c>
      <c r="G168" s="96">
        <v>5</v>
      </c>
    </row>
    <row r="169" spans="1:9" ht="18.75" customHeight="1">
      <c r="A169" s="109"/>
      <c r="B169" s="21" t="s">
        <v>106</v>
      </c>
      <c r="C169" s="99"/>
      <c r="D169" s="97"/>
      <c r="E169" s="103"/>
      <c r="F169" s="107"/>
      <c r="G169" s="97"/>
    </row>
    <row r="170" spans="1:9" ht="18.75" customHeight="1">
      <c r="A170" s="108"/>
      <c r="B170" s="66" t="s">
        <v>180</v>
      </c>
      <c r="C170" s="98" t="s">
        <v>7</v>
      </c>
      <c r="D170" s="96" t="s">
        <v>5</v>
      </c>
      <c r="E170" s="102">
        <v>10800</v>
      </c>
      <c r="F170" s="110">
        <f>E170*G170</f>
        <v>54000</v>
      </c>
      <c r="G170" s="96">
        <v>5</v>
      </c>
    </row>
    <row r="171" spans="1:9" ht="18.75" customHeight="1">
      <c r="A171" s="109"/>
      <c r="B171" s="67" t="s">
        <v>107</v>
      </c>
      <c r="C171" s="99"/>
      <c r="D171" s="97"/>
      <c r="E171" s="103"/>
      <c r="F171" s="111"/>
      <c r="G171" s="97"/>
    </row>
    <row r="172" spans="1:9" ht="18.75" customHeight="1">
      <c r="A172" s="17">
        <v>79212000</v>
      </c>
      <c r="B172" s="47" t="s">
        <v>181</v>
      </c>
      <c r="C172" s="32" t="s">
        <v>7</v>
      </c>
      <c r="D172" s="25" t="s">
        <v>5</v>
      </c>
      <c r="E172" s="43"/>
      <c r="F172" s="70">
        <v>900000</v>
      </c>
      <c r="G172" s="24">
        <v>1</v>
      </c>
    </row>
    <row r="173" spans="1:9" ht="22.5" customHeight="1">
      <c r="A173" s="17">
        <v>79221000</v>
      </c>
      <c r="B173" s="47" t="s">
        <v>205</v>
      </c>
      <c r="C173" s="32" t="s">
        <v>7</v>
      </c>
      <c r="D173" s="24" t="s">
        <v>204</v>
      </c>
      <c r="E173" s="43"/>
      <c r="F173" s="70">
        <v>960000</v>
      </c>
      <c r="G173" s="24">
        <v>1</v>
      </c>
    </row>
    <row r="174" spans="1:9" ht="18.75" customHeight="1">
      <c r="A174" s="17">
        <v>55311000</v>
      </c>
      <c r="B174" s="47" t="s">
        <v>182</v>
      </c>
      <c r="C174" s="32" t="s">
        <v>7</v>
      </c>
      <c r="D174" s="25" t="s">
        <v>5</v>
      </c>
      <c r="E174" s="26">
        <v>120000</v>
      </c>
      <c r="F174" s="70">
        <f>E174*G174</f>
        <v>240000</v>
      </c>
      <c r="G174" s="24">
        <v>2</v>
      </c>
    </row>
    <row r="175" spans="1:9" ht="18.75" customHeight="1">
      <c r="A175" s="17"/>
      <c r="B175" s="13" t="s">
        <v>183</v>
      </c>
      <c r="C175" s="32" t="s">
        <v>7</v>
      </c>
      <c r="D175" s="25"/>
      <c r="E175" s="26">
        <v>250000</v>
      </c>
      <c r="F175" s="71">
        <v>3000000</v>
      </c>
      <c r="G175" s="24">
        <v>12</v>
      </c>
    </row>
    <row r="176" spans="1:9" ht="17.25" customHeight="1">
      <c r="A176" s="96"/>
      <c r="B176" s="13" t="s">
        <v>184</v>
      </c>
      <c r="C176" s="98" t="s">
        <v>7</v>
      </c>
      <c r="D176" s="100"/>
      <c r="E176" s="102">
        <v>666667</v>
      </c>
      <c r="F176" s="104">
        <f>E176*G176</f>
        <v>8000004</v>
      </c>
      <c r="G176" s="96">
        <v>12</v>
      </c>
    </row>
    <row r="177" spans="1:8" ht="17.25" customHeight="1">
      <c r="A177" s="97"/>
      <c r="B177" s="72" t="s">
        <v>4</v>
      </c>
      <c r="C177" s="99"/>
      <c r="D177" s="101"/>
      <c r="E177" s="103"/>
      <c r="F177" s="105"/>
      <c r="G177" s="97"/>
    </row>
    <row r="178" spans="1:8" ht="18.75" customHeight="1">
      <c r="A178" s="17"/>
      <c r="B178" s="72" t="s">
        <v>185</v>
      </c>
      <c r="C178" s="32" t="s">
        <v>7</v>
      </c>
      <c r="D178" s="24" t="s">
        <v>93</v>
      </c>
      <c r="E178" s="26">
        <v>400000</v>
      </c>
      <c r="F178" s="71">
        <v>4800000</v>
      </c>
      <c r="G178" s="24">
        <v>12</v>
      </c>
    </row>
    <row r="179" spans="1:8" ht="18.75" customHeight="1">
      <c r="A179" s="17"/>
      <c r="B179" s="45" t="s">
        <v>195</v>
      </c>
      <c r="C179" s="32"/>
      <c r="D179" s="25"/>
      <c r="E179" s="43"/>
      <c r="F179" s="88">
        <v>48300</v>
      </c>
      <c r="G179" s="24"/>
    </row>
    <row r="180" spans="1:8" ht="18.75" customHeight="1">
      <c r="A180" s="17">
        <v>22900000</v>
      </c>
      <c r="B180" s="15" t="s">
        <v>196</v>
      </c>
      <c r="C180" s="32" t="s">
        <v>7</v>
      </c>
      <c r="D180" s="25" t="s">
        <v>5</v>
      </c>
      <c r="E180" s="43">
        <v>100</v>
      </c>
      <c r="F180" s="43">
        <f>G180*E180</f>
        <v>48300</v>
      </c>
      <c r="G180" s="24">
        <v>483</v>
      </c>
    </row>
    <row r="181" spans="1:8" ht="18.75" customHeight="1">
      <c r="A181" s="17"/>
      <c r="B181" s="15"/>
      <c r="C181" s="25"/>
      <c r="D181" s="25"/>
      <c r="E181" s="43"/>
      <c r="F181" s="43"/>
      <c r="G181" s="24"/>
    </row>
    <row r="182" spans="1:8" ht="18.75" customHeight="1">
      <c r="A182" s="17"/>
      <c r="B182" s="15"/>
      <c r="C182" s="25"/>
      <c r="D182" s="25"/>
      <c r="E182" s="43"/>
      <c r="F182" s="43"/>
      <c r="G182" s="24"/>
    </row>
    <row r="183" spans="1:8" ht="18.75" customHeight="1">
      <c r="A183" s="17"/>
      <c r="B183" s="15"/>
      <c r="C183" s="25"/>
      <c r="D183" s="25"/>
      <c r="E183" s="43"/>
      <c r="F183" s="43"/>
      <c r="G183" s="24"/>
    </row>
    <row r="184" spans="1:8" ht="18.75" customHeight="1">
      <c r="A184" s="17"/>
      <c r="B184" s="47" t="s">
        <v>131</v>
      </c>
      <c r="C184" s="25"/>
      <c r="D184" s="25"/>
      <c r="E184" s="43"/>
      <c r="F184" s="46">
        <f>F22+F150</f>
        <v>45367399</v>
      </c>
      <c r="G184" s="24"/>
      <c r="H184" s="73"/>
    </row>
    <row r="185" spans="1:8" ht="18.75" customHeight="1">
      <c r="A185" s="17"/>
      <c r="B185" s="15"/>
      <c r="C185" s="25"/>
      <c r="D185" s="25"/>
      <c r="E185" s="43"/>
      <c r="F185" s="43"/>
      <c r="G185" s="24"/>
    </row>
    <row r="186" spans="1:8" ht="18.75" customHeight="1">
      <c r="A186" s="17"/>
      <c r="B186" s="15"/>
      <c r="C186" s="25"/>
      <c r="D186" s="25"/>
      <c r="E186" s="43"/>
      <c r="F186" s="43"/>
      <c r="G186" s="24"/>
    </row>
    <row r="187" spans="1:8" ht="18.75" customHeight="1">
      <c r="A187" s="17"/>
      <c r="B187" s="15"/>
      <c r="C187" s="25"/>
      <c r="D187" s="25"/>
      <c r="E187" s="43"/>
      <c r="F187" s="43"/>
      <c r="G187" s="24"/>
    </row>
    <row r="188" spans="1:8" ht="18.75" customHeight="1">
      <c r="A188" s="17"/>
      <c r="B188" s="15"/>
      <c r="C188" s="25"/>
      <c r="D188" s="25"/>
      <c r="E188" s="43"/>
      <c r="F188" s="43"/>
      <c r="G188" s="24"/>
    </row>
    <row r="189" spans="1:8" ht="18.75" customHeight="1">
      <c r="A189" s="17"/>
      <c r="B189" s="15"/>
      <c r="C189" s="25"/>
      <c r="D189" s="25"/>
      <c r="E189" s="43"/>
      <c r="F189" s="43"/>
      <c r="G189" s="24"/>
    </row>
    <row r="190" spans="1:8" ht="18.75" customHeight="1">
      <c r="A190" s="17"/>
      <c r="B190" s="15"/>
      <c r="C190" s="25"/>
      <c r="D190" s="25"/>
      <c r="E190" s="43"/>
      <c r="F190" s="43"/>
      <c r="G190" s="24"/>
    </row>
    <row r="191" spans="1:8" ht="18.75" customHeight="1">
      <c r="A191" s="17"/>
      <c r="B191" s="15"/>
      <c r="C191" s="25"/>
      <c r="D191" s="25"/>
      <c r="E191" s="43"/>
      <c r="F191" s="43"/>
      <c r="G191" s="24"/>
    </row>
    <row r="192" spans="1:8" ht="18.75" customHeight="1">
      <c r="A192" s="17"/>
      <c r="B192" s="15"/>
      <c r="C192" s="25"/>
      <c r="D192" s="25"/>
      <c r="E192" s="43"/>
      <c r="F192" s="43"/>
      <c r="G192" s="24"/>
    </row>
    <row r="193" spans="1:6">
      <c r="A193" s="23"/>
    </row>
    <row r="194" spans="1:6">
      <c r="A194" s="23"/>
    </row>
    <row r="195" spans="1:6">
      <c r="A195" s="23"/>
    </row>
    <row r="196" spans="1:6">
      <c r="A196" s="23"/>
    </row>
    <row r="197" spans="1:6">
      <c r="A197" s="23"/>
    </row>
    <row r="198" spans="1:6">
      <c r="A198" s="23"/>
      <c r="B198" s="95" t="s">
        <v>8</v>
      </c>
      <c r="C198" s="95"/>
      <c r="D198" s="95"/>
      <c r="E198" s="95"/>
      <c r="F198" s="95"/>
    </row>
  </sheetData>
  <mergeCells count="75">
    <mergeCell ref="B9:F9"/>
    <mergeCell ref="B2:G2"/>
    <mergeCell ref="B3:G3"/>
    <mergeCell ref="B5:G5"/>
    <mergeCell ref="B6:G6"/>
    <mergeCell ref="B8:F8"/>
    <mergeCell ref="B10:F10"/>
    <mergeCell ref="A14:F14"/>
    <mergeCell ref="A17:B17"/>
    <mergeCell ref="A38:A39"/>
    <mergeCell ref="C38:C39"/>
    <mergeCell ref="D38:D39"/>
    <mergeCell ref="E38:E39"/>
    <mergeCell ref="F38:F39"/>
    <mergeCell ref="G63:G64"/>
    <mergeCell ref="G38:G39"/>
    <mergeCell ref="A46:A47"/>
    <mergeCell ref="C46:C47"/>
    <mergeCell ref="D46:D47"/>
    <mergeCell ref="E46:E47"/>
    <mergeCell ref="F46:F47"/>
    <mergeCell ref="G46:G47"/>
    <mergeCell ref="A63:A64"/>
    <mergeCell ref="C63:C64"/>
    <mergeCell ref="D63:D64"/>
    <mergeCell ref="E63:E64"/>
    <mergeCell ref="F63:F64"/>
    <mergeCell ref="G141:G142"/>
    <mergeCell ref="A73:A74"/>
    <mergeCell ref="C73:C74"/>
    <mergeCell ref="D73:D74"/>
    <mergeCell ref="E73:E74"/>
    <mergeCell ref="F73:F74"/>
    <mergeCell ref="G73:G74"/>
    <mergeCell ref="A141:A142"/>
    <mergeCell ref="C141:C142"/>
    <mergeCell ref="D141:D142"/>
    <mergeCell ref="E141:E142"/>
    <mergeCell ref="F141:F142"/>
    <mergeCell ref="C153:C154"/>
    <mergeCell ref="D153:D154"/>
    <mergeCell ref="E153:E154"/>
    <mergeCell ref="F153:F154"/>
    <mergeCell ref="G153:G154"/>
    <mergeCell ref="G158:G159"/>
    <mergeCell ref="A162:A163"/>
    <mergeCell ref="C162:C163"/>
    <mergeCell ref="D162:D163"/>
    <mergeCell ref="E162:E163"/>
    <mergeCell ref="F162:F163"/>
    <mergeCell ref="G162:G163"/>
    <mergeCell ref="A158:A159"/>
    <mergeCell ref="C158:C159"/>
    <mergeCell ref="D158:D159"/>
    <mergeCell ref="E158:E159"/>
    <mergeCell ref="F158:F159"/>
    <mergeCell ref="E168:E169"/>
    <mergeCell ref="F168:F169"/>
    <mergeCell ref="G176:G177"/>
    <mergeCell ref="A170:A171"/>
    <mergeCell ref="C170:C171"/>
    <mergeCell ref="D170:D171"/>
    <mergeCell ref="E170:E171"/>
    <mergeCell ref="F170:F171"/>
    <mergeCell ref="G170:G171"/>
    <mergeCell ref="G168:G169"/>
    <mergeCell ref="A168:A169"/>
    <mergeCell ref="C168:C169"/>
    <mergeCell ref="D168:D169"/>
    <mergeCell ref="B198:F198"/>
    <mergeCell ref="A176:A177"/>
    <mergeCell ref="C176:C177"/>
    <mergeCell ref="D176:D177"/>
    <mergeCell ref="E176:E177"/>
    <mergeCell ref="F176:F177"/>
  </mergeCells>
  <pageMargins left="0.22" right="0.19685039370078741" top="0.4" bottom="0.43307086614173229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2014-04-14T05:37:30Z</dcterms:modified>
</cp:coreProperties>
</file>